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5"/>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Technical Bid Forms Annex A.1/Technical Bid Forms Annex A.1 Lot#2.1.A to2.1.D (WOA)/"/>
    </mc:Choice>
  </mc:AlternateContent>
  <xr:revisionPtr revIDLastSave="8" documentId="13_ncr:1_{13D2513C-09F6-4D29-95DE-301A6E7508BB}" xr6:coauthVersionLast="47" xr6:coauthVersionMax="47" xr10:uidLastSave="{75144AF7-E633-43E4-AC6E-64BB0019F57E}"/>
  <bookViews>
    <workbookView xWindow="-28920" yWindow="-1020" windowWidth="29040" windowHeight="15720" tabRatio="720" xr2:uid="{00000000-000D-0000-FFFF-FFFF00000000}"/>
  </bookViews>
  <sheets>
    <sheet name="Lot#2.2.A-Herat Injil Dis " sheetId="31" r:id="rId1"/>
    <sheet name="Lot#2.2.B-Herat Guzara Dist" sheetId="40" r:id="rId2"/>
    <sheet name="Lot#2.2.C-Herat Kushk Ro Sa" sheetId="41" r:id="rId3"/>
    <sheet name="Lot#2.2.D-Farah,Farah Center " sheetId="42" r:id="rId4"/>
    <sheet name="Detailed- BOQ" sheetId="28" state="hidden" r:id="rId5"/>
    <sheet name="Sheet1" sheetId="27" state="hidden" r:id="rId6"/>
  </sheets>
  <definedNames>
    <definedName name="_xlnm.Print_Area" localSheetId="4">'Detailed-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<sst xmlns="http://schemas.openxmlformats.org/spreadsheetml/2006/main" count="1488" uniqueCount="312">
  <si>
    <t xml:space="preserve"> ITB-AFG-AFC-010-2026
Supply and Delivery of Water Supply System (Equipment and Materials) - Technical Bid Form</t>
  </si>
  <si>
    <t>Annex A.1 Technical Bid Form</t>
  </si>
  <si>
    <t>Lot#2.2.A- DRC West Area ( Herat )</t>
  </si>
  <si>
    <t>Discription</t>
  </si>
  <si>
    <t>Herat Province</t>
  </si>
  <si>
    <t xml:space="preserve">Target Districts -Injil District </t>
  </si>
  <si>
    <t xml:space="preserve">DRC to Fill </t>
  </si>
  <si>
    <t xml:space="preserve">Bidder to Fill </t>
  </si>
  <si>
    <t>#</t>
  </si>
  <si>
    <t>Description</t>
  </si>
  <si>
    <t>Items describtion in local language</t>
  </si>
  <si>
    <t>Photos</t>
  </si>
  <si>
    <t>Unit</t>
  </si>
  <si>
    <t>Total Quantity (Expected)</t>
  </si>
  <si>
    <t>Offered Specificatons by Supplier</t>
  </si>
  <si>
    <t xml:space="preserve">Quantity Offered </t>
  </si>
  <si>
    <t>Pipe PVC 4 inch that quality equal to Clear-Guard schedule 40 High Pressure Pipe class C 9bar</t>
  </si>
  <si>
    <t xml:space="preserve">پایپ پی وی سی ۴ انچ که کیفیت آن معادن کلیر گارد اسکیجول ۴۰ باشد کلاس c </t>
  </si>
  <si>
    <t>m</t>
  </si>
  <si>
    <t>1.5" PP-R (Polypropylene Random Copolymer) pipes, should be designated as DN40 or 50mm,  thermoplastic pipes used for hot/cold water, heating, and HVAC and typically feature an outer diameter of 48.3mm–50mm and 3.5mm wall thickness</t>
  </si>
  <si>
    <t>پیپ PP-R (پلی‌پروپیلن رندوم کوپلیمر) با قطر ۱.۵ اینچ، که دیزاین آن  DN40 یا ۵۰ میلی‌مترشده باشد، لوله‌های ترموپلاستیک که برای آب گرم/سرد، گرمایش استفاده می‌شوند و معمولاً دارای قطر خارجی ۴۸.۳ میلی‌متر تا ۵۰ میلی‌متر و ضخامت دیواره ۳.۵ میلی‌متر هستند.</t>
  </si>
  <si>
    <t xml:space="preserve"> 1-inch (1") PP-R pipe generally corresponds to a 32mm external diameter (OD) pipe, often referred to as DN25 or DN32 depending on the standard. These pipes are used for hot/cold water supply, offering high pressure resistance (PN10-PN25)</t>
  </si>
  <si>
    <t>یک پیپ PP-R با قطر خارجی 1 اینچ (1 اینچ) معمولاً معادل یک لوله با قطر خارجی 32 میلی‌متر است که بسته به استاندارد، اغلب با DN25 یا DN32 شناخته می‌شود. این لوله‌ها برای تامین آب گرم/سرد استفاده می‌شوند و مقاومت فشاری بالا (PN10-PN25، .</t>
  </si>
  <si>
    <t>0.75-inch (approx. 20mm–25mm OD) Polypropylene Random Copolymer (PP-R) pipes are durable, corrosion-resistant pipes used for potable hot/cold water, heating systems, and industrial applications.</t>
  </si>
  <si>
    <t>پیپ ‌های پلی‌پروپیلن رندوم کوپلیمر (PP-R) با قطر خارجی تقریبی 20 تا 25 میلی‌متر (0.75 اینچ) لوله‌هایی بادوام و مقاوم در برابر خوردگی هستند که برای آب سرد/گرم آشامیدنی، سیستم‌های گرمایشی و کاربردهای صنعتی استفاده می‌شوند.</t>
  </si>
  <si>
    <t xml:space="preserve">3-inch PVC pipe is a versatile, lightweight, and durable rigid tubing widely used for residential plumbing, irrigation, and wire protection. It features a nominal outside diameter (OD) of roughly 3 to 3.5 inches (75 mm to88.9 mm depending on the standard.Core SpecificationsNominal Size: 3 inches80  mm metric equivalent)Outer Diameter (OD): Typically 75 mm2.95  inches for standard or metric pipe, or 88.9 mm 3.5  inches for Schedule 40 Class E pressure pipes.Wall Thickness: Ranges from 3  mm to 5.5  mm, depending on whether the pipe is rated for light-duty or heavy-pressure applications.Pressure Ratings: Varies greatly. Non-pressure (Class O) pipes are for gravity flow, while Schedule 40 or Class E/7 pipes can handle working pressures from 6  kg/cm^2 up to17.9 bar\260  psi.Common ApplicationsPlumbing &amp; Drainage: Primarily used for drain, waste, and vent (DWV) lines, as well as main sewer lines.
</t>
  </si>
  <si>
    <t>لوله پی‌وی‌سی ۳ اینچی یک لوله سفت و سخت همه‌کاره، سبک و بادوام است که به طور گسترده برای لوله‌کشی مسکونی، آبیاری و محافظت از سیم‌ها استفاده می‌شود. قطر خارجی اسمی (OD) آن تقریباً ۳ تا ۳.۵ اینچ (۷۵ میلی‌متر تا ۸۸.۹ میلی‌متر بسته به استاندارد) است. مشخصات اصلی: اندازه اسمی: ۳ اینچ، معادل ۸۰ میلی‌متر در متریک. قطر خارجی (OD): معمولاً ۷۵ میلی‌متر، ۲.۹۵ اینچ برای لوله استاندارد یا متریک، یا ۸۸.۹ میلی‌متر، ۳.۵ اینچ برای لوله‌های فشار رده ۴۰ کلاس E. ضخامت دیواره: بسته به اینکه لوله برای کاربردهای فشار سبک یا سنگین طراحی شده باشد، از ۳ میلی‌متر تا ۵.۵ میلی‌متر متغیر است. درجه‌بندی فشار: بسیار متفاوت است. لوله‌های بدون فشار (کلاس O) برای جریان ثقلی هستند، در حالی که لوله‌های رده ۴۰ یا کلاس E/7 می‌توانند فشارهای کاری از ۶ کیلوگرم بر سانتی‌متر مربع تا ۱۷.۹ بار بر اینچ مربع را تحمل کنند. کاربردهای رایج: لوله‌کشی و زهکشی: در درجه اول برای خطوط تخلیه، فاضلاب و دریچه (DWV) و همچنین خطوط اصلی فاضلاب استفاده می‌شود.</t>
  </si>
  <si>
    <t xml:space="preserve"> 4-inch PVC pipe typically features an outside diameter (OD) of roughly 114.3  mm 4.5 inche and an inside diameter ID of 100  to 104  mm. Wall thickness varies from3  mm to  depending on the pressure rating (e.g., Schedule 40 vs. Schedule 80).Key Dimensions Standard dimensions vary slightly based on the regional standard (Imperial/ASTM vs. Metric/ISO) and the wall thickness:Outside Diameter (OD): 114.3 mm (or exactly 4.5 inches)Inside Diameter (ID): ~101.6 mm to 104 mmWall Thickness: Ranges from ~3 mm (thin-wall DWV) to 7.3 mm (high-pressure pipe)</t>
  </si>
  <si>
    <t>لوله PVC 4 اینچی معمولاً دارای قطر خارجی (OD) تقریباً 114.3 میلی‌متر و قطر داخلی 100 تا 104 میلی‌متر است. ضخامت دیواره بسته به درجه‌بندی فشار (مثلاً رده 40 در مقابل رده 80) از 3 میلی‌متر تا 104 میلی‌متر متغیر است. ابعاد کلیدی ابعاد استاندارد بر اساس استاندارد منطقه‌ای (Imperial/ASTM در مقابل Metric/ISO) و ضخامت دیواره کمی متفاوت است: قطر خارجی (OD): 114.3 میلی‌متر (یا دقیقاً 4.5 اینچ) قطر داخلی (ID): ~101.6 میلی‌متر تا 104 میلی‌متر ضخامت دیواره: از ~3 میلی‌متر (DWV دیواره نازک) تا 7.3 میلی‌متر (لوله فشار قوی) متغیر است.</t>
  </si>
  <si>
    <t>5-inch PVC pipe is a less common, heavy-duty nominal size used for specific industrial, plumbing, and agricultural applications. It has a rigid physical outer diameter of exactly 5.563 inches 141.3 mm and comes in various pressure ratings.Key SpecificationsNominal Size: 5 inchesActual Outside Diameter (OD): 5.563 inches 141.3 mm Average Inside Diameter (ID): Depends on the wall thickness, but roughly 5.016 inches for standard PVCStandard Lengths: Typically sold in 10-foot or 20-foot sections, though some specialized retailers cut them shorter for shipping.Common Types (Schedules)PVC pipes are defined by "Schedules," which determine their wall thickness and pressure handling:Schedule 40: Features a standard wall thickness, making it ideal for standard DWV (Drain, Waste, and Vent) systems and lower-pressure water applications.Schedule 80: Features a thicker wall, giving it a smaller inside diameter but a much higher pressure rating. It is generally gray and used for heavy industrial and high-pressure chemical application</t>
  </si>
  <si>
    <t>لوله پی‌وی‌سی ۵ اینچی، اندازه اسمی کمتر رایج و سنگین است که برای کاربردهای خاص صنعتی، لوله‌کشی و کشاورزی استفاده می‌شود. قطر بیرونی فیزیکی آن دقیقاً ۵.۵۶۳ اینچ ۱۴۱.۳ میلی‌متر است و در رده‌بندی‌های فشاری مختلفی عرضه می‌شود. مشخصات کلیدی اندازه اسمی: ۵ اینچ قطر خارجی واقعی (OD): ۵.۵۶۳ اینچ ۱۴۱.۳ میلی‌متر قطر داخلی متوسط ​​(ID): به ضخامت دیواره بستگی دارد، اما تقریباً ۵.۰۱۶ اینچ برای PVC استاندارد است. طول‌های استاندارد: معمولاً در بخش‌های ۱۰ فوت یا ۲۰ فوت فروخته می‌شوند، اگرچه برخی از خرده‌فروشان تخصصی آنها را برای حمل و نقل کوتاه‌تر می‌کنند. انواع رایج (جدول‌ها) لوله‌های پی‌وی‌سی توسط "جدول‌ها" تعریف می‌شوند که ضخامت دیواره و تحمل فشار آنها را تعیین می‌کند: جدول ۴۰: دارای ضخامت دیواره استاندارد است و آن را برای سیستم‌های استاندارد DWV (زهکشی، فاضلاب و تهویه) و کاربردهای آب با فشار کمتر ایده‌آل می‌کند. جدول ۸۰: دارای دیواره ضخیم‌تر است و قطر داخلی کمتری دارد اما رده‌بندی فشاری بسیار بالاتری دارد. عموماً خاکستری است و برای کاربردهای سنگین صنعتی و شیمیایی با فشار بالا استفاده می‌شود.</t>
  </si>
  <si>
    <t xml:space="preserve"> 3-inch (80mm) Galvanized Iron (GI) pipe with  zinc-coated, durable steel pipe commonly used for plumbing, water supply, and structural fabrication. Key specs include an outside diameter (OD) of roughly 88.7mm–88.9mm, with standard lengths of 6 meters</t>
  </si>
  <si>
    <t>یک لوله آهنی گالوانیزه (GI) 3 اینچی (80 میلی‌متری) با روکش روی، لوله فولادی بادوام که معمولاً برای لوله‌کشی، آبرسانی و ساخت سازه استفاده می‌شود. مشخصات کلیدی شامل قطر خارجی (OD) تقریباً 88.7 میلی‌متر تا 88.9 میلی‌متر، با طول استاندارد 6 متر است.</t>
  </si>
  <si>
    <t xml:space="preserve"> 2-inch Galvanized Iron (GI) pipe with, durable, zinc-coated steel pipe (50mm nominal bore) commonly used for water supply, structural frameworks, and industrial applications</t>
  </si>
  <si>
    <t>پیپ آهنی گالوانیزه (GI) 2 اینچی با لوله فولادی بادوام و روکش شده با روی (با قطر اسمی 50 میلی‌متر) که معمولاً برای آبرسانی، چارچوب‌های سازه‌ای و کاربردهای صنعتی استفاده می‌شود.</t>
  </si>
  <si>
    <t>1-inch (25mm or DN25) Galvanized Iron (GI) pipe with zinc-coated steel pipe used for water supply, structural, and industrial applications</t>
  </si>
  <si>
    <t>پیپ  گالوانیزه (GI) 1 اینچی (25 میلی‌متر یا DN25) به همراه لوله فولادی با روکش روی که برای مصارف آبرسانی، ساختمانی و صنعتی استفاده می‌شود</t>
  </si>
  <si>
    <t>Glass wool insulation (10cm thick)</t>
  </si>
  <si>
    <t>پشم شیشه ضخامت ۱۰ سانتی متر</t>
  </si>
  <si>
    <t>m2</t>
  </si>
  <si>
    <t>3-inch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</si>
  <si>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3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</si>
  <si>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Pcs</t>
  </si>
  <si>
    <t>2-inch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</si>
  <si>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2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</si>
  <si>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 xml:space="preserve"> 2-inch Galvanized Iron (GI) coupling is a malleable iron fitting used to join two 2-inch pipes, featuring female NPT (FNPT) threads on both ends, often conforming to class 150 pressure ratings</t>
  </si>
  <si>
    <t>کوپلینگ آهن گالوانیزه (GI) 2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</si>
  <si>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3-inch Galvanized Iron (GI) coupling is a malleable iron fitting used to join two 2-inch pipes, featuring female NPT (FNPT) threads on both ends, often conforming to class 150 pressure ratings</t>
  </si>
  <si>
    <t>کوپلینگ آهن گالوانیزه (GI) 3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</si>
  <si>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Pipe insulation GI. sheet 0.5 mm Covering (for supply, inflow and drain pipes)</t>
  </si>
  <si>
    <t xml:space="preserve">پایپ گلوانیزه  با ۰.۵ ملی متر پوش برای رساندن جریان و پایپ </t>
  </si>
  <si>
    <t>125mm (5 inch) PE 100 PN10 HDPE pipe with high-density polyethylene pipe, frequently used for water supply, offering 10 bar pressure resistance. Commonly manufactured to SDR 17, it has a wall thickness of approximately9.2mm to 9.5mm and is ideal for potable water, featuring corrosion resistance, flexibility, and longevity</t>
  </si>
  <si>
    <t>پیپ پلی اتیلن سنگین PE 100 PN10 با ضخامت ۱۲۵ میلی‌متر (۵ اینچ) و از جنس پلی اتیلن با کثافت بالا، که اغلب برای آبرسانی استفاده می‌شود و مقاومت فشاری ۱۰ بار را ارائه بوده. این پیپ که معمولاً با SDR 17 تولید می‌شود، ضخامت دیواره‌ای تقریباً ۹.2 میلی‌متر تا ۹.۵ میلی‌متربوده و برای آب آشامیدنی ایده‌آل است و دارای مقاومت در برابر خوردگی، انعطاف‌پذیری و طول عمر بالا می‌باشد.</t>
  </si>
  <si>
    <t>110 mm (4 inch) PE 100 PN10 HDPE pipe with high-density polyethylene pipe, frequently used for water supply, offering 10 bar pressure resistance. Commonly manufactured to SDR 13.6, it has a wall thickness of approximately8.1 mm to 8.5mm and is ideal for potable water, featuring corrosion resistance, flexibility, and longevity</t>
  </si>
  <si>
    <t>پیپ پلی اتیلن سنگین PE 100 PN10 با ضخامت ۱۲۵ میلی‌متر (4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تقریباً۸.۱   میلی‌متر تا ۸.۵ میلی‌متربوده و برای آب آشامیدنی ایده‌آل است و دارای مقاومت در برابر خوردگی، انعطاف‌پذیری و طول عمر بالا می‌باشد.</t>
  </si>
  <si>
    <t>90 mm (3 inch) PE 100 PN10 HDPE pipe with high-density polyethylene pipe, frequently used for water supply, offering 10 bar pressure resistance. Commonly manufactured to SDR 17 or 13.6, it has a wall thickness of approximately5.4 mm to 6.7 mm and is ideal for potable water, featuring corrosion resistance, flexibility, and longevity</t>
  </si>
  <si>
    <t>پیپ پلی اتیلن سنگین PE 100 PN10 با ضخامت ۹۰ میلی‌متر (3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تقریباً۶.۷    میلی‌متر تا ۵.۴ میلی‌متربوده و برای آب آشامیدنی ایده‌آل است و دارای مقاومت در برابر خوردگی، انعطاف‌پذیری و طول عمر بالا می‌باشد.</t>
  </si>
  <si>
    <t>75 mm (2.5 inch) PE 100 PN10 HDPE pipe with high-density polyethylene pipe, frequently used for water supply, offering 10 bar pressure resistance. Commonly manufactured to SDR 17 , it has a wall thickness of approximately 4.5 mm and is ideal for potable water, featuring corrosion resistance, flexibility, and longevity</t>
  </si>
  <si>
    <t>پیپ پلی اتیلن سنگین PE 100 PN10 با ضخامت ۷۵میلی‌متر (۲.۵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تقریباً۴.۵   میلی‌متربوده و برای آب آشامیدنی ایده‌آل است و دارای مقاومت در برابر خوردگی، انعطاف‌پذیری و طول عمر بالا می‌باشد.</t>
  </si>
  <si>
    <t>63 mm (2inch)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</si>
  <si>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پیپ پلی اتیلن سنگین PE 100 PN10 با ضخامت 63میلی‌متر (۲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تقریباً۳.۸   میلی‌متر تا ۴.۵ میلی‌متربوده و برای آب آشامیدنی ایده‌آل است و دارای مقاومت در برابر خوردگی، انعطاف‌پذیری و طول عمر بالا می‌باشد.</t>
  </si>
  <si>
    <t>50 mm (1.5inch)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</si>
  <si>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پیپ پلی اتیلن سنگین PE 100 PN10 با ضخامت 50میلی‌متر (۱.۵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۳.۸  الی  ۴.۵  میلی‌متر  میلی‌متربوده و برای آب آشامیدنی ایده‌آل است و دارای مقاومت در برابر خوردگی، انعطاف‌پذیری و طول عمر بالا می‌باشد.</t>
  </si>
  <si>
    <t>40 mm (1.25inch) PE 100 PN10 HDPE pipe with high-density polyethylene pipe, frequently used for water supply, offering 10 bar pressure resistance. Commonly manufactured to SDR 17 , it has a wall thickness of approximately 3.7 mm and is ideal for potable water, featuring corrosion resistance, flexibility, and longevity</t>
  </si>
  <si>
    <t>پیپ پلی اتیلن سنگین PE 100 PN10 با ضخامت 40میلی‌متر (۱.۲۵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 الی  ۳.۷  میلی‌متر  میلی‌متربوده و برای آب آشامیدنی ایده‌آل است و دارای مقاومت در برابر خوردگی، انعطاف‌پذیری و طول عمر بالا می‌باشد.</t>
  </si>
  <si>
    <t>32 mm (1inch) PE 100 PN10 HDPE pipe with high-density polyethylene pipe, frequently used for water supply, offering 10 bar pressure resistance. Commonly manufactured to SDR 11 , it has a wall thickness of approximately 3. mm and is ideal for potable water, featuring corrosion resistance, flexibility, and longevity</t>
  </si>
  <si>
    <t>پیپ پلی اتیلن سنگین PE 100 PN10 با ضخامت 40میلی‌متر (۱. اینچ) و از جنس پلی اتیلن با کثافت بالا، که اغلب برای آبرسانی استفاده می‌شود و مقاومت فشاری ۱۰ بار را ارائه بوده. او برای آب آشامیدنی ایده‌آل است و دارای مقاومت در برابر خوردگی، انعطاف‌پذیری و طول عمر بالا می‌باشد.</t>
  </si>
  <si>
    <t>25 mm (0.75inch) PE 100 PN10 HDPE pipe with high-density polyethylene pipe, frequently used for water supply, offering 10 bar pressure resistance.  is ideal for potable water, featuring corrosion resistance, flexibility, and longevity</t>
  </si>
  <si>
    <t>پیپ پلی اتیلن سنگین PE 100 PN10 با ضخامت ۲۵میلی‌متر (۰.۷۵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</si>
  <si>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20 mm (0.5inch) PE 100 PN10 HDPE pipe with high-density polyethylene pipe, frequently used for water supply, offering 10 bar pressure resistance. C is ideal for potable water, featuring corrosion resistance, flexibility, and longevity</t>
  </si>
  <si>
    <t>پیپ پلی اتیلن سنگین PE 100 PN10 با ضخامت 40میلی‌متر (0.5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</si>
  <si>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3-inch cast iron flanged gate valve, is a heavy-duty, usually Class 125/150 rated component suitable for water, oil, and gas applications. These valves feature cast iron bodies with either rising or non-rising stems, and they connect to piping systems using flange adapters to ensure a leak-resistant, flexible seal. 
Key Components &amp; Specifications:
Valve Size: 3 Inch.
Body Material: Cast Iron (commonly ASTM A126 Class B or ASTM A536 ductile iron) for high strength.
Connection: Flanged, often compliant with ANSI B16.1 Class 125/150 or PN10/PN16 standards.
Flange Adapters: Typically cast or ductile iron, featuring an epoxy-coated body for durability and a compression ring to allow connection between flanged valve ends and plain-ended pipes.
Operating Mechanisms: Available with handwheels (manual operation) or Operating Nuts (Op Nut) for underground utility access.
Working Pressure: Generally to CWP (Cold Working Pressure</t>
  </si>
  <si>
    <t>شیر فلکه فلنج‌دار چدنی ۳ اینچی، قطعه‌ای سنگین و معمولاً با کلاس ۱۲۵/۱۵۰ است که برای کاربردهای آب، نفت و گاز مناسب است. این شیرها دارای بدنه‌های چدنی با ساقه‌های بالارونده یا غیر بالارونده هستند و با استفاده از آداپتورهای فلنج به سیستم‌های لوله‌کشی متصل می‌شوند تا آب‌بندی انعطاف‌پذیر و مقاوم در برابر نشتی تضمین شود.اندازه شیر: ۳ اینچ.
جنس بدنه: چدن (معمولاً ASTM A126 کلاس B یا ASTM A536 چدن داکتیل) برای استحکام بالا.
اتصال: فلنج‌دار، اغلب مطابق با استانداردهای ANSI B16.1 کلاس ۱۲۵/۱۵۰ یا PN10/PN16.
آداپتورهای فلنج: معمولاً چدن یا داکتیل، دارای بدنه با روکش اپوکسی برای دوام و یک حلقه فشاری برای اتصال بین انتهای شیر فلنج‌دار و لوله‌های با انتهای ساده.
مکانیزم‌های عملکرد: با چرخ‌های دستی (عملکرد دستی) یا مهره‌های عملیاتی (Op Nut) برای دسترسی به تاسیسات زیرزمینی موجود است. فشار کاری: به طور کلی به CWP (فشار کاری سرد)</t>
  </si>
  <si>
    <t>"The 2" Cast Iron Flanged Globe Valve with Flange Adapter offers a safe and fully adjustable solution for regulating water, HVAC or water systems, typically rated at 125/150# and a rising or non-rising stem (NRS) for tight spaces. Often featuring bronze trim or flexible EPDM seats, these valves are resistant to pipeline stresses and allow for easy, weld-free, and serviceable connections to pipes using flange adapters.
Size: 2" (DN50).
Material: Cast iron body with bronze-mounted seats (IBBM) or flexible EPDM seats for a tight seal.
Flange Standard: Typically Class 125/150 or PN10/PN16.
Stem Type: Non-rising stem (NRS) for underground/confined space, or external bolt and yoke (OS&amp;Y) for easy position monitoring.
Connection: Flanged ends; Flange adapters allow these valves to be connected to plain end piping systems."</t>
  </si>
  <si>
    <t>شیرفلکه فلنج‌دار چدنی ۲ اینچی با آداپتور فلنج، یک راه‌حل ایمن و کاملاً قابل تنظیم برای تنظیم آب، سیستم‌های تهویه مطبوع یا آب ارائه می‌دهد که معمولاً دارای درجه فشار ۱۲۵/۱۵۰# و یک ساقه بالارونده یا غیر بالارونده (NRS) برای فضاهای تنگ است. این شیرها، که اغلب دارای تریم برنزی یا نشیمنگاه EPDM انعطاف‌پذیر هستند، در برابر تنش‌های خط لوله مقاوم هستند و امکان اتصال آسان، بدون جوش و قابل استفاده به لوله‌ها را با استفاده از آداپتورهای فلنج فراهم می‌کنند.
اندازه: ۲ اینچ (DN50).
جنس: بدنه چدنی با نشیمنگاه‌های نصب شده با برنز (IBBM) یا نشیمنگاه EPDM انعطاف‌پذیر برای آب‌بندی محکم.
استاندارد فلنج: معمولاً کلاس ۱۲۵/۱۵۰ یا PN10/PN16.
نوع ساقه: ساقه غیر بالارونده (NRS) برای فضای زیرزمینی/محدود، یا پیچ و یوک بیرونی (OS&amp;Y) برای نظارت آسان بر موقعیت.
اتصال: انتهای فلنج‌دار؛ آداپتورهای فلنج امکان اتصال این شیرها را به سیستم‌های لوله‌ای انتهای ساده فراهم می‌کنند.</t>
  </si>
  <si>
    <t>1.5-inch (DN40) cast iron flanged gate valve is a commonly used component for water supply, sewage,  designed to stop or start the flow of fluids. It is generally characterized by a robust cast iron body (often GG25) and brass or bronze internal parts. 
Size: The standard size equivalent to 1.5" is DN40 or sometimes DN50, depending on the manufacturer's range.
Connection: Flanged connection, commonly PN10 or PN16 (European standard) or ANSI 150.
Stem Type: Available in both non-rising stem (compact, suitable for tight spaces) and rising stem designs</t>
  </si>
  <si>
    <t>شیر فلکه چدنی فلنج‌دار ۱.۵ اینچی (DN40) یک قطعه رایج برای آبرسانی و فاضلاب است که برای قطع یا وصل جریان سیالات طراحی شده است. این شیر عموماً با بدنه چدنی مقاوم (اغلب GG25) و قطعات داخلی برنجی یا برنزی مشخص می‌شود.ندازه: اندازه استاندارد معادل ۱.۵ اینچ، بسته به رنج تولید کننده، DN40 یا گاهی DN50 است.
اتصال: اتصال فلنجی، معمولاً PN10 یا PN16 (استاندارد اروپایی) یا ANSI 150.
نوع ساقه: در هر دو طرح ساقه غیر بالارونده (فشرده، مناسب برای فضاهای تنگ) و ساقه بالارونده موجود است.</t>
  </si>
  <si>
    <t>Cast iron gate valve o.5"</t>
  </si>
  <si>
    <t>شیر فلکه برنجی نیم انچ</t>
  </si>
  <si>
    <t>pcs</t>
  </si>
  <si>
    <t xml:space="preserve">Steel Tap 0.5" </t>
  </si>
  <si>
    <t>اندازه: اندازه استاندارد معادل ۱.۵ اینچ، بسته به رنج تولید کننده، DN40 یا گاهی DN50 است.</t>
  </si>
  <si>
    <t>Socket 0.5"</t>
  </si>
  <si>
    <t xml:space="preserve">سوکت ۰.۵ اینچی </t>
  </si>
  <si>
    <t>CP Hex Male Nipple 0.5 Inch to 0.5 Inch Male Threaded SS for connecting two Threaded Pipes or fittings</t>
  </si>
  <si>
    <t>اشتات نر نیم انچ دو سر چوری دار  جستی</t>
  </si>
  <si>
    <t>Female elbow 0.5"</t>
  </si>
  <si>
    <t>زانو مادگی 90 درجه نیم انچ جستی</t>
  </si>
  <si>
    <t>0.5-inch (15mm) plastic water meter is a compact, lightweight flow measurement device used for domestic or light industrial applications, typically measuring flow in GPM (Gallons Per Minute) or LPM (Liters Per Minute). Common 0.5-inch plastic, such as the Accuflow Water Meter, often use a multi-jet, dry-dial design for high accuracy and corrosion resistance. 
Key Specifications &amp; Typical Features
Size: 15mm (inch) nominal diameter.
Material: Plastic body (ABS or Nylon), ensuring durability and corrosion resistance.
Flow Range: Often covers ranges like GPM (LPM) or similar.</t>
  </si>
  <si>
    <t>کنتور آب پلاستیکی 0.5 اینچی (15 میلی‌متری) یک دستگاه اندازه‌گیری جریان جمع و جور و سبک است که برای کاربردهای خانگی یا صنعتی سبک استفاده می‌شود و معمولاً جریان را بر حسب GPM (گالن در دقیقه) یا LPM (لیتر در دقیقه) اندازه‌گیری می‌کند. پلاستیک‌های رایج 0.5 اینچی، مانند کنتور آب Accuflow، اغلب از طراحی چند جت و صفحه خشک برای دقت بالا و مقاومت در برابر خوردگی استفاده می‌کنند.مشخصات کلیدی و ویژگی‌های معمول
اندازه: قطر اسمی 15 میلی‌متر (اینچ).
جنس: بدنه پلاستیکی (ABS یا نایلون)، که دوام و مقاومت در برابر خوردگی را تضمین می‌کند.
محدوده جریان: اغلب محدوده‌هایی مانند GPM (LPM) یا مشابه را پوشش می‌دهد.</t>
  </si>
  <si>
    <t>PE male Adaptor 90 mm x 3", PN-16</t>
  </si>
  <si>
    <t>آداپتور پولی ایتلین مذکر ۹۰ملی متر در ۳ انچ فشار ۱۶</t>
  </si>
  <si>
    <t>Pc</t>
  </si>
  <si>
    <t>PE male Adaptor 75 mm x 2.5", PN-16</t>
  </si>
  <si>
    <t>آداپتور پولی ایتلین مذکر ۷۵ملی متر در ۲.۵ انچ فشار ۱۶</t>
  </si>
  <si>
    <t>PE male Adaptor 63 mm x 2", PN-16</t>
  </si>
  <si>
    <t>آداپتور پولی ایتلین مذکر ۶۳ملی متر در ۲ انچ فشار ۱۶</t>
  </si>
  <si>
    <t>PE male Adaptor 63 mm x 1.5", PN-16</t>
  </si>
  <si>
    <t>آداپتور پولی ایتلین مذکر ۶۳ملی متر در ۱.۵ انچ فشار ۱۶</t>
  </si>
  <si>
    <t>PE male Adaptor 50 mm x 1.5", PN-16</t>
  </si>
  <si>
    <t>آداپتور پولی ایتلین مذکر ۵۰ملی متر در ۱.۵ انچ فشار ۱۶</t>
  </si>
  <si>
    <t>PE male Adaptor 32 mm x 1", PN-16</t>
  </si>
  <si>
    <t>آداپتور پولی ایتلین مذکر ۳۲ملی متر در ۱ انچ فشار ۱۶</t>
  </si>
  <si>
    <t>PE Male adapter 20 mm</t>
  </si>
  <si>
    <t xml:space="preserve">آدپتور پولی ایتلین مذکر ۲۰ ملی متر </t>
  </si>
  <si>
    <t>High Quality Custom Size Waterproof Plastic Water Meter Protection Box for Easy Installation</t>
  </si>
  <si>
    <t>جعبه محافظ میتر آب پلاستیکی ضد آب با کیفیت بالا و اندازه سفارشی برای نصب آسان</t>
  </si>
  <si>
    <t>Clamp Saddle 125 mm x 1", PN-16</t>
  </si>
  <si>
    <t xml:space="preserve">زین گیره 125  میلی متردر۱ انچ- فشار ۱۶ </t>
  </si>
  <si>
    <t>Clamp Saddle 125 mm x 1.5", PN-16</t>
  </si>
  <si>
    <t xml:space="preserve">زین گیره 125  میلی متردر۱.۵ انچ- فشار ۱۶ </t>
  </si>
  <si>
    <t>Clamp Saddle 110 mm x 1", PN-16</t>
  </si>
  <si>
    <t xml:space="preserve">زین گیره 110 میلی متردر۱ انچ- فشار ۱۶ </t>
  </si>
  <si>
    <t>Clamp Saddle 90 mm x 1", PN-16</t>
  </si>
  <si>
    <t xml:space="preserve">زین گیره 90  میلی متردر۱ انچ- فشار ۱۶ </t>
  </si>
  <si>
    <t>Clamp Saddle 90 mm x 2", PN-16</t>
  </si>
  <si>
    <t xml:space="preserve">زین گیره 90  میلی متردر۲ انچ- فشار ۱۶ </t>
  </si>
  <si>
    <t>Clamp Saddle 75 mm x 1", PN-16</t>
  </si>
  <si>
    <t xml:space="preserve">زین گیره 75  میلی متردر۱ انچ- فشار ۱۶ </t>
  </si>
  <si>
    <t>Clamp Saddle 75 mm x 1.5", PN-16</t>
  </si>
  <si>
    <t xml:space="preserve">زین گیره 75 میلی متردر۱.۵ انچ- فشار ۱۶ </t>
  </si>
  <si>
    <t>Clamp Saddle 63 mm x 1", PN-16</t>
  </si>
  <si>
    <t xml:space="preserve">زین گیره 63  میلی متردر۱ انچ- فشار ۱۶ </t>
  </si>
  <si>
    <t>Clamp Saddle 50 mm x 1", PN-16</t>
  </si>
  <si>
    <t xml:space="preserve">زین گیره 50 میلی متر در۱ انچ- فشار ۱۶ </t>
  </si>
  <si>
    <t>GI. Nipple 3"</t>
  </si>
  <si>
    <t>نیپل گلوانیزه ۳ انچ</t>
  </si>
  <si>
    <t>GI. Nipple 2.5"</t>
  </si>
  <si>
    <t>نیپل گلوانیزه ۲.۵ انچ</t>
  </si>
  <si>
    <t>GI. Nipple 2"</t>
  </si>
  <si>
    <t>نیپل گلوانیزه ۲ انچ</t>
  </si>
  <si>
    <t>GI. Nipple 1.5"</t>
  </si>
  <si>
    <t>نیپل گلوانیزه ۱.۵ انچ</t>
  </si>
  <si>
    <t>GI. Nipple 1"</t>
  </si>
  <si>
    <t>نیپل گلوانیزه ۱ انچ</t>
  </si>
  <si>
    <t>PE Female Adaptor 90 mm x 3", PN-16</t>
  </si>
  <si>
    <t>آداپتور پولی ایتلین مونث ۹۰ملی متر در ۳ انچ فشار ۱۶</t>
  </si>
  <si>
    <t>PE Female Adaptor 75 mm x 2.5", PN-16</t>
  </si>
  <si>
    <t>آداپتور پولی ایتلین مونث ۷۵ملی متر در ۲.۵ انچ فشار ۱۶</t>
  </si>
  <si>
    <t>PE Female Adaptor 63 mm x 2", PN-16</t>
  </si>
  <si>
    <t>آداپتور پولی ایتلین مونث ۶۳ملی متر در ۲ انچ فشار ۱۶</t>
  </si>
  <si>
    <t>PE Female Adaptor 63 mm x 1.5", PN-16</t>
  </si>
  <si>
    <t>آداپتور پولی ایتلین مونث ۶۳ملی متر در ۱.۵ انچ فشار ۱۶</t>
  </si>
  <si>
    <t>PE Female Adaptor 50 mm x 1.5", PN-16</t>
  </si>
  <si>
    <t>آداپتور پولی ایتلین مونث ۵۰ملی متر در ۱.۵ انچ فشار ۱۶</t>
  </si>
  <si>
    <t>PE Female Adaptor 32 mm x 1", PN-16</t>
  </si>
  <si>
    <t>آداپتور پولی ایتلین مونث ۳۲ملی متر در ۱ انچ فشار ۱۶</t>
  </si>
  <si>
    <t>PE Equal Tee 125 mm, PN-16</t>
  </si>
  <si>
    <t>پولی ایتلین Tمانند  ۱۲۵ میلی مترفشار ۱۶</t>
  </si>
  <si>
    <t>PE Equal Tee 110 mm, PN-16</t>
  </si>
  <si>
    <t>پولی ایتلینTمانند  ۱۱۰ میلی مترفشار ۱۶</t>
  </si>
  <si>
    <t>PE Equal Tee 90 mm, PN-16</t>
  </si>
  <si>
    <t>پولی ایتلین Tمانند  ۹۰ میلی مترفشار ۱۶</t>
  </si>
  <si>
    <t>PE Equal Tee 75 mm, PN-16</t>
  </si>
  <si>
    <t>پولی ایتلین Tمانند  ۷۵ میلی مترفشار ۱۶</t>
  </si>
  <si>
    <t>PE Equal Tee 63 mm, PN-16</t>
  </si>
  <si>
    <t>پولی ایتلین Tمانند  ۶۳ میلی مترفشار ۱۶</t>
  </si>
  <si>
    <t>PE Equal Tee 50 mm, PN-16</t>
  </si>
  <si>
    <t>پولی ایتلین Tمانند  ۵۰ میلی مترفشار ۱۶</t>
  </si>
  <si>
    <t>PE Equal Tee 32 mm, PN-16</t>
  </si>
  <si>
    <t xml:space="preserve">پولی ایتلین Tمانند  32 میلی مترفشار ۱۶ </t>
  </si>
  <si>
    <t>PE Tee 63 x 50 mm, PN-16</t>
  </si>
  <si>
    <t>پولی ایتلین  Tمانند ۶۳*۵۰ ملی متر PN-۱۶</t>
  </si>
  <si>
    <t>PE Tee 50 x 32 mm, PN-16</t>
  </si>
  <si>
    <t>پولی ایتلین  Tمانند ۳۲*۵۰ ملی متر PN-۱۶</t>
  </si>
  <si>
    <t>PE Tee 32 x 50 mm, PN-16</t>
  </si>
  <si>
    <t>پولی ایتلین  Tمانند ۵۰*۳۲ ملی متر PN-۱۶</t>
  </si>
  <si>
    <t>PE 90° Elbow 110 mm, PN-16</t>
  </si>
  <si>
    <t>زانویی پلی ایتلین  90 درجه ، 110 میلی‌متر، PN-16</t>
  </si>
  <si>
    <t>PE 90° Elbow 90 mm, PN-16</t>
  </si>
  <si>
    <t>زانویی پلی ایتلین 90 درجه ، 90 میلی‌متر، PN-16</t>
  </si>
  <si>
    <t>PE 90° Elbow 75 mm, PN-16</t>
  </si>
  <si>
    <t>زانویی پلی ایتلین  90 درجه  75 میلی‌متر، PN-16</t>
  </si>
  <si>
    <t>PE 90° Elbow 63 mm, PN-16</t>
  </si>
  <si>
    <t>زانویی پلی ایتلین  90 درجه ، 63 میلی‌متر، PN-16</t>
  </si>
  <si>
    <t>PE 90° Elbow 50 mm, PN-16</t>
  </si>
  <si>
    <t>زانویی پلی ایتلین  90 درجه ، 50 میلی‌متر، PN-16</t>
  </si>
  <si>
    <t>PE 90° Elbow 32 mm, PN-16</t>
  </si>
  <si>
    <t>زانویی پلی ایتلین  90 درجه ،32 میلی‌متر، PN-16</t>
  </si>
  <si>
    <t>PE Straight Coupling 125 mm</t>
  </si>
  <si>
    <t>PE کوپلینگ مستقیم 125 میلی متر</t>
  </si>
  <si>
    <t>PE Straight Coupling 110 mm</t>
  </si>
  <si>
    <t>PE کوپلینگ مستقیم۱۱۰ میلی متر</t>
  </si>
  <si>
    <t>PE Straight Coupling 90 mm</t>
  </si>
  <si>
    <t>PE کوپلینگ مستقیم ۹۰ ملی  متر</t>
  </si>
  <si>
    <t>PE Straight Coupling 75 mm</t>
  </si>
  <si>
    <t>PE کوپلینگ مستقیم۷۵ملی  متر</t>
  </si>
  <si>
    <t>PE Straight Coupling 63 mm</t>
  </si>
  <si>
    <t>PE کوپلینگ مستقیم۶۳ ملی  متر</t>
  </si>
  <si>
    <t>PE Straight Coupling 50 mm</t>
  </si>
  <si>
    <t>PE کوپلینگ مستقیم ۵۰ ملی  متر</t>
  </si>
  <si>
    <t>PE Straight Coupling 32 mm</t>
  </si>
  <si>
    <t>PE  کوپلینگ مستقیم ۳۲ ملی  متر</t>
  </si>
  <si>
    <t>PE Reducing Coupling 125 x 110 mm</t>
  </si>
  <si>
    <t>PE  کوپلینگ 125کاهش در 110 میلی متر</t>
  </si>
  <si>
    <t>PE Reducing Coupling 125 x 75 mm</t>
  </si>
  <si>
    <t>PE  کوپلینگ کاهش 125 در 75 میلی متر</t>
  </si>
  <si>
    <t>PE Reducing Coupling 125 x 90 mm</t>
  </si>
  <si>
    <t>PE  کوپلینگ  کاهش125 در 90 میلی متر</t>
  </si>
  <si>
    <t>PE Reducing Coupling 110 x 75 mm</t>
  </si>
  <si>
    <t>PE  کوپلینگ کاهش 110  در 75 میلی متر</t>
  </si>
  <si>
    <t>PE Reducing Coupling 110 x 90 mm</t>
  </si>
  <si>
    <t>PE  کوپلینگ کاهش110 در 90 میلی متر</t>
  </si>
  <si>
    <t>PE Reducing Coupling 90 x 63 mm</t>
  </si>
  <si>
    <t>PE  کوپلینگ کاهش 90 در 63 میلی متر</t>
  </si>
  <si>
    <t>PE Reducing Coupling 90 x 75 mm</t>
  </si>
  <si>
    <t>PE  کوپلینگ کاهش 90 در 75 میلی متر</t>
  </si>
  <si>
    <t>PE Reducing Coupling 75 x 63 mm</t>
  </si>
  <si>
    <t>PE  کوپلینگ کاهش 75 در 63 میلی متر</t>
  </si>
  <si>
    <t>PE Reducing Coupling 75 x 50 mm</t>
  </si>
  <si>
    <t>PE  کوپلینگ  کاهش75 در50 میلی متر</t>
  </si>
  <si>
    <t>PE Reducing Coupling 75 x 32 mm</t>
  </si>
  <si>
    <t>PE  کوپلینگ کاهش 75 در 32 میلی متر</t>
  </si>
  <si>
    <t>PE Reducing Coupling 63 x 50 mm</t>
  </si>
  <si>
    <t>PE  کوپلینگ  کاهش 63 در 50 میلی متر</t>
  </si>
  <si>
    <t>PE Reducing Coupling 63 x 32 mm</t>
  </si>
  <si>
    <t>PE  کوپلینگ کاهش63 در 32 میلی متر</t>
  </si>
  <si>
    <t>PE Reducing Coupling 50 x 32 mm</t>
  </si>
  <si>
    <t>PE  کوپلینگ  کاهش50 در 32 میلی متر</t>
  </si>
  <si>
    <t>PPR Circlip Stop Valve 1"</t>
  </si>
  <si>
    <t>شیر قطع کن حلقوی PPR 1 اینچ</t>
  </si>
  <si>
    <t>PPR Cross 32 mm, PN-16</t>
  </si>
  <si>
    <t>پایپ اتصال خمی 32 میلی متر، PN16</t>
  </si>
  <si>
    <t>PPR Cap 1"</t>
  </si>
  <si>
    <t>PPR کلاه 1"</t>
  </si>
  <si>
    <t>PPR Cap 0.5"</t>
  </si>
  <si>
    <t>PPR کلاه ۰.۵"</t>
  </si>
  <si>
    <t>Warning Tape (200m)</t>
  </si>
  <si>
    <t>نوار هشدار (200m)</t>
  </si>
  <si>
    <t>Teflon (PTFE) Tape</t>
  </si>
  <si>
    <t>نوار تفلون (PTFE)</t>
  </si>
  <si>
    <t xml:space="preserve">DRC to complete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</si>
  <si>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</si>
  <si>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</si>
  <si>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</si>
  <si>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</si>
  <si>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</si>
  <si>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</si>
  <si>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</si>
  <si>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</si>
  <si>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</si>
  <si>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</si>
  <si>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</si>
  <si>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</si>
  <si>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</si>
  <si>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</si>
  <si>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</si>
  <si>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</si>
  <si>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</si>
  <si>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</si>
  <si>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</si>
  <si>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</si>
  <si>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</si>
  <si>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Lot#2.2.B- DRC West Area ( Herat )</t>
  </si>
  <si>
    <t xml:space="preserve">Target Districts-Guzara District </t>
  </si>
  <si>
    <t>Lum</t>
  </si>
  <si>
    <t>NO</t>
  </si>
  <si>
    <t>Lot#2.2.C-DRC West Area ( Herat )</t>
  </si>
  <si>
    <t>Target Districts-Kushk Robat Sangi</t>
  </si>
  <si>
    <t>Lot#2.2.D- DRC West Area ( Farah)</t>
  </si>
  <si>
    <t>Farah Province</t>
  </si>
  <si>
    <t xml:space="preserve">Target Districts-Farah Center </t>
  </si>
  <si>
    <t xml:space="preserve"> Pipe PVC 4 inch that quality equal to Clear-Guard schedule 40 High Pressure Pipe class C 9bar</t>
  </si>
  <si>
    <t>اندازه: اندازه استاندارد معادل 1.5 اینچ، بسته به رنج تولید کننده، DN40 یا گاهی DN50 است.</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</si>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</sst>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4">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10"/>
      <name val="Times New Roman"/>
      <family val="1"/>
    </font>
    <font>
      <sz val="8"/>
      <name val="Times New Roman"/>
      <family val="1"/>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45">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3" fontId="12" fillId="0" borderId="1" xfId="0" applyNumberFormat="1" applyFont="1" applyBorder="1" applyAlignment="1">
      <alignment horizontal="left" vertical="center" wrapText="1"/>
    </xf>
    <xf numFmtId="0" fontId="16" fillId="0" borderId="1" xfId="2" applyFont="1" applyBorder="1" applyAlignment="1">
      <alignment vertical="center" wrapText="1"/>
    </xf>
    <xf numFmtId="0" fontId="0" fillId="0" borderId="1" xfId="0" applyBorder="1" applyAlignment="1">
      <alignment horizontal="right" wrapText="1" readingOrder="2"/>
    </xf>
    <xf numFmtId="2" fontId="11" fillId="2" borderId="1" xfId="0" applyNumberFormat="1" applyFont="1" applyFill="1" applyBorder="1" applyAlignment="1">
      <alignment horizontal="center" vertical="center"/>
    </xf>
    <xf numFmtId="3" fontId="11" fillId="2" borderId="1" xfId="0" applyNumberFormat="1" applyFont="1" applyFill="1" applyBorder="1" applyAlignment="1">
      <alignment horizontal="right" wrapText="1"/>
    </xf>
    <xf numFmtId="0" fontId="15" fillId="0" borderId="1" xfId="2" applyFont="1" applyBorder="1" applyAlignment="1">
      <alignment vertical="center" wrapText="1"/>
    </xf>
    <xf numFmtId="0" fontId="16" fillId="0" borderId="1" xfId="3" applyFont="1" applyBorder="1" applyAlignment="1">
      <alignment vertical="center"/>
    </xf>
    <xf numFmtId="167" fontId="0" fillId="0" borderId="1" xfId="0" applyNumberFormat="1" applyBorder="1" applyAlignment="1">
      <alignment horizontal="center" vertical="center"/>
    </xf>
    <xf numFmtId="0" fontId="0" fillId="0" borderId="1" xfId="0" applyBorder="1" applyAlignment="1">
      <alignment horizontal="right" vertical="center" wrapText="1" readingOrder="2"/>
    </xf>
    <xf numFmtId="1" fontId="14"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0" fillId="2" borderId="1" xfId="0" applyFill="1" applyBorder="1" applyAlignment="1">
      <alignment horizontal="center" vertical="center"/>
    </xf>
    <xf numFmtId="0" fontId="0" fillId="0" borderId="0" xfId="0" applyAlignment="1">
      <alignment horizontal="center"/>
    </xf>
    <xf numFmtId="0" fontId="0" fillId="2" borderId="1" xfId="0" applyFill="1" applyBorder="1" applyAlignment="1">
      <alignment horizontal="center"/>
    </xf>
    <xf numFmtId="0" fontId="0" fillId="0" borderId="1" xfId="0" applyBorder="1" applyAlignment="1">
      <alignment horizontal="center"/>
    </xf>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right" vertical="center" wrapText="1" readingOrder="2"/>
    </xf>
    <xf numFmtId="2" fontId="11" fillId="0" borderId="1" xfId="0" applyNumberFormat="1" applyFont="1" applyBorder="1" applyAlignment="1">
      <alignment horizontal="center" vertical="center"/>
    </xf>
    <xf numFmtId="1" fontId="14" fillId="0" borderId="1" xfId="1" applyNumberFormat="1" applyFont="1" applyFill="1" applyBorder="1" applyAlignment="1">
      <alignment horizontal="center" vertical="center"/>
    </xf>
    <xf numFmtId="49" fontId="18" fillId="2" borderId="23" xfId="0" applyNumberFormat="1" applyFont="1" applyFill="1" applyBorder="1" applyAlignment="1">
      <alignment vertical="center" wrapText="1"/>
    </xf>
    <xf numFmtId="167" fontId="0" fillId="0" borderId="23" xfId="0" applyNumberFormat="1" applyBorder="1" applyAlignment="1">
      <alignment horizontal="center" vertical="center"/>
    </xf>
    <xf numFmtId="0" fontId="22" fillId="0" borderId="23" xfId="0" applyFont="1" applyBorder="1" applyAlignment="1">
      <alignment vertical="center" wrapText="1"/>
    </xf>
    <xf numFmtId="0" fontId="22" fillId="0" borderId="1" xfId="0" applyFont="1" applyBorder="1" applyAlignment="1">
      <alignment vertical="center" wrapText="1"/>
    </xf>
    <xf numFmtId="3" fontId="11" fillId="2" borderId="22" xfId="0" applyNumberFormat="1" applyFont="1" applyFill="1" applyBorder="1" applyAlignment="1">
      <alignment horizontal="center" wrapText="1"/>
    </xf>
    <xf numFmtId="3" fontId="11" fillId="2" borderId="23" xfId="0" applyNumberFormat="1" applyFont="1" applyFill="1" applyBorder="1" applyAlignment="1">
      <alignment horizontal="center" wrapText="1"/>
    </xf>
    <xf numFmtId="3" fontId="11" fillId="2" borderId="24" xfId="0" applyNumberFormat="1" applyFont="1" applyFill="1" applyBorder="1" applyAlignment="1">
      <alignment horizontal="center" wrapText="1"/>
    </xf>
    <xf numFmtId="164" fontId="2" fillId="2" borderId="22" xfId="0" applyNumberFormat="1" applyFont="1" applyFill="1" applyBorder="1" applyAlignment="1">
      <alignment horizontal="center" vertical="center" wrapText="1"/>
    </xf>
    <xf numFmtId="164" fontId="2" fillId="2" borderId="23" xfId="0" applyNumberFormat="1" applyFont="1" applyFill="1" applyBorder="1" applyAlignment="1">
      <alignment horizontal="center" vertical="center" wrapText="1"/>
    </xf>
    <xf numFmtId="49" fontId="18" fillId="2" borderId="22" xfId="0" applyNumberFormat="1" applyFont="1" applyFill="1" applyBorder="1" applyAlignment="1">
      <alignment horizontal="center" vertical="center" wrapText="1"/>
    </xf>
    <xf numFmtId="49" fontId="18" fillId="2" borderId="23"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readingOrder="2"/>
    </xf>
    <xf numFmtId="164" fontId="2" fillId="2" borderId="1" xfId="0" applyNumberFormat="1"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26" xfId="0" applyFont="1" applyFill="1" applyBorder="1" applyAlignment="1">
      <alignment horizontal="center" vertical="center" wrapText="1"/>
    </xf>
    <xf numFmtId="0" fontId="19" fillId="2" borderId="27"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19" fillId="2" borderId="29"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25" xfId="0" applyFont="1" applyBorder="1" applyAlignment="1">
      <alignment horizontal="left" vertical="center"/>
    </xf>
    <xf numFmtId="0" fontId="1" fillId="0" borderId="0" xfId="0" applyFont="1" applyAlignment="1">
      <alignment horizontal="left" vertical="center"/>
    </xf>
    <xf numFmtId="0" fontId="20" fillId="8" borderId="8"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20" fillId="7" borderId="32" xfId="0" applyFont="1" applyFill="1" applyBorder="1" applyAlignment="1">
      <alignment horizontal="center"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21" fillId="5" borderId="1" xfId="0" applyFont="1" applyFill="1" applyBorder="1" applyAlignment="1">
      <alignment horizontal="left" vertical="center" wrapText="1"/>
    </xf>
    <xf numFmtId="0" fontId="22" fillId="0" borderId="1" xfId="0" applyFont="1" applyBorder="1" applyAlignment="1">
      <alignment horizontal="center"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1" fillId="6" borderId="1"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34" xfId="0" applyFont="1" applyFill="1" applyBorder="1" applyAlignment="1">
      <alignment horizontal="center" vertical="center" wrapText="1"/>
    </xf>
    <xf numFmtId="0" fontId="23" fillId="0" borderId="35"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0" xfId="0" applyFont="1" applyAlignment="1">
      <alignment horizontal="center" vertical="center" wrapText="1"/>
    </xf>
    <xf numFmtId="0" fontId="23" fillId="0" borderId="31" xfId="0" applyFont="1" applyBorder="1" applyAlignment="1">
      <alignment horizontal="center" vertical="center" wrapText="1"/>
    </xf>
    <xf numFmtId="0" fontId="23" fillId="0" borderId="28" xfId="0" applyFont="1" applyBorder="1" applyAlignment="1">
      <alignment horizontal="center" vertical="center" wrapText="1"/>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right" vertical="center" wrapText="1" readingOrder="2"/>
    </xf>
    <xf numFmtId="0" fontId="2" fillId="2" borderId="23" xfId="0" applyFont="1" applyFill="1" applyBorder="1" applyAlignment="1">
      <alignment horizontal="right" vertical="center" wrapText="1" readingOrder="2"/>
    </xf>
    <xf numFmtId="164" fontId="2" fillId="2" borderId="35" xfId="0" applyNumberFormat="1" applyFont="1" applyFill="1" applyBorder="1" applyAlignment="1">
      <alignment horizontal="center" vertical="center" wrapText="1"/>
    </xf>
    <xf numFmtId="164" fontId="2" fillId="2" borderId="31" xfId="0" applyNumberFormat="1" applyFont="1" applyFill="1" applyBorder="1" applyAlignment="1">
      <alignment horizontal="center" vertical="center" wrapText="1"/>
    </xf>
    <xf numFmtId="0" fontId="1" fillId="2" borderId="36" xfId="0" applyFont="1" applyFill="1" applyBorder="1" applyAlignment="1">
      <alignment horizontal="center" vertical="center"/>
    </xf>
    <xf numFmtId="0" fontId="1" fillId="2" borderId="34" xfId="0" applyFont="1" applyFill="1" applyBorder="1" applyAlignment="1">
      <alignment horizontal="center" vertical="center"/>
    </xf>
    <xf numFmtId="0" fontId="1" fillId="0" borderId="1" xfId="0" applyFont="1" applyBorder="1" applyAlignment="1">
      <alignment horizontal="left" vertical="center"/>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4" borderId="32" xfId="0" applyFont="1" applyFill="1" applyBorder="1" applyAlignment="1">
      <alignment horizontal="center" vertical="center" wrapText="1"/>
    </xf>
    <xf numFmtId="0" fontId="2" fillId="2" borderId="1" xfId="0" applyFont="1" applyFill="1" applyBorder="1" applyAlignment="1">
      <alignment horizontal="left" vertical="center" wrapText="1" readingOrder="2"/>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_rels/drawing2.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_rels/drawing3.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_rels/drawing4.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png"/><Relationship Id="rId5" Type="http://schemas.openxmlformats.org/officeDocument/2006/relationships/image" Target="../media/image16.jpe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jpeg"/><Relationship Id="rId14"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628649</xdr:rowOff>
    </xdr:to>
    <xdr:pic>
      <xdr:nvPicPr>
        <xdr:cNvPr id="23" name="Picture 22">
          <a:extLst>
            <a:ext uri="{FF2B5EF4-FFF2-40B4-BE49-F238E27FC236}">
              <a16:creationId xmlns:a16="http://schemas.microsoft.com/office/drawing/2014/main" id="{8C8E6D41-228D-3974-089C-EF1EED240BBD}"/>
            </a:ext>
          </a:extLst>
        </xdr:cNvPr>
        <xdr:cNvPicPr>
          <a:picLocks noChangeAspect="1"/>
        </xdr:cNvPicPr>
      </xdr:nvPicPr>
      <xdr:blipFill>
        <a:blip xmlns:r="http://schemas.openxmlformats.org/officeDocument/2006/relationships" r:embed="rId1"/>
        <a:stretch>
          <a:fillRect/>
        </a:stretch>
      </xdr:blipFill>
      <xdr:spPr>
        <a:xfrm>
          <a:off x="9132412" y="44630340"/>
          <a:ext cx="1495670" cy="1615440"/>
        </a:xfrm>
        <a:prstGeom prst="rect">
          <a:avLst/>
        </a:prstGeom>
      </xdr:spPr>
    </xdr:pic>
    <xdr:clientData/>
  </xdr:twoCellAnchor>
  <xdr:twoCellAnchor editAs="oneCell">
    <xdr:from>
      <xdr:col>3</xdr:col>
      <xdr:colOff>1074420</xdr:colOff>
      <xdr:row>37</xdr:row>
      <xdr:rowOff>129540</xdr:rowOff>
    </xdr:from>
    <xdr:to>
      <xdr:col>3</xdr:col>
      <xdr:colOff>2336165</xdr:colOff>
      <xdr:row>37</xdr:row>
      <xdr:rowOff>1383665</xdr:rowOff>
    </xdr:to>
    <xdr:pic>
      <xdr:nvPicPr>
        <xdr:cNvPr id="24" name="Picture 23">
          <a:extLst>
            <a:ext uri="{FF2B5EF4-FFF2-40B4-BE49-F238E27FC236}">
              <a16:creationId xmlns:a16="http://schemas.microsoft.com/office/drawing/2014/main" id="{0F95388C-5236-EEC9-9591-F89F13960914}"/>
            </a:ext>
          </a:extLst>
        </xdr:cNvPr>
        <xdr:cNvPicPr>
          <a:picLocks noChangeAspect="1"/>
        </xdr:cNvPicPr>
      </xdr:nvPicPr>
      <xdr:blipFill>
        <a:blip xmlns:r="http://schemas.openxmlformats.org/officeDocument/2006/relationships" r:embed="rId2"/>
        <a:stretch>
          <a:fillRect/>
        </a:stretch>
      </xdr:blipFill>
      <xdr:spPr>
        <a:xfrm>
          <a:off x="8983980" y="68564760"/>
          <a:ext cx="1264920" cy="1264920"/>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1307465</xdr:rowOff>
    </xdr:to>
    <xdr:pic>
      <xdr:nvPicPr>
        <xdr:cNvPr id="25" name="Picture 24">
          <a:extLst>
            <a:ext uri="{FF2B5EF4-FFF2-40B4-BE49-F238E27FC236}">
              <a16:creationId xmlns:a16="http://schemas.microsoft.com/office/drawing/2014/main" id="{1BAC6180-AEFD-9198-49A8-39E85E83F405}"/>
            </a:ext>
          </a:extLst>
        </xdr:cNvPr>
        <xdr:cNvPicPr>
          <a:picLocks noChangeAspect="1"/>
        </xdr:cNvPicPr>
      </xdr:nvPicPr>
      <xdr:blipFill>
        <a:blip xmlns:r="http://schemas.openxmlformats.org/officeDocument/2006/relationships" r:embed="rId3"/>
        <a:stretch>
          <a:fillRect/>
        </a:stretch>
      </xdr:blipFill>
      <xdr:spPr>
        <a:xfrm>
          <a:off x="8991600" y="70088760"/>
          <a:ext cx="1211580" cy="1211580"/>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26" name="Picture 25">
          <a:extLst>
            <a:ext uri="{FF2B5EF4-FFF2-40B4-BE49-F238E27FC236}">
              <a16:creationId xmlns:a16="http://schemas.microsoft.com/office/drawing/2014/main" id="{6E58C8E5-69F5-A84A-BBC4-1C8B56AE30E9}"/>
            </a:ext>
          </a:extLst>
        </xdr:cNvPr>
        <xdr:cNvPicPr>
          <a:picLocks noChangeAspect="1"/>
        </xdr:cNvPicPr>
      </xdr:nvPicPr>
      <xdr:blipFill>
        <a:blip xmlns:r="http://schemas.openxmlformats.org/officeDocument/2006/relationships" r:embed="rId4"/>
        <a:stretch>
          <a:fillRect/>
        </a:stretch>
      </xdr:blipFill>
      <xdr:spPr>
        <a:xfrm>
          <a:off x="9304020" y="70500240"/>
          <a:ext cx="853440" cy="853440"/>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27" name="Picture 26">
          <a:extLst>
            <a:ext uri="{FF2B5EF4-FFF2-40B4-BE49-F238E27FC236}">
              <a16:creationId xmlns:a16="http://schemas.microsoft.com/office/drawing/2014/main" id="{0B31F900-24A8-93B9-F637-A14910FCB2AC}"/>
            </a:ext>
          </a:extLst>
        </xdr:cNvPr>
        <xdr:cNvPicPr>
          <a:picLocks noChangeAspect="1"/>
        </xdr:cNvPicPr>
      </xdr:nvPicPr>
      <xdr:blipFill>
        <a:blip xmlns:r="http://schemas.openxmlformats.org/officeDocument/2006/relationships" r:embed="rId5"/>
        <a:stretch>
          <a:fillRect/>
        </a:stretch>
      </xdr:blipFill>
      <xdr:spPr>
        <a:xfrm>
          <a:off x="9192807" y="71544180"/>
          <a:ext cx="1033233" cy="764592"/>
        </a:xfrm>
        <a:prstGeom prst="rect">
          <a:avLst/>
        </a:prstGeom>
      </xdr:spPr>
    </xdr:pic>
    <xdr:clientData/>
  </xdr:twoCellAnchor>
  <xdr:twoCellAnchor editAs="oneCell">
    <xdr:from>
      <xdr:col>3</xdr:col>
      <xdr:colOff>1392952</xdr:colOff>
      <xdr:row>41</xdr:row>
      <xdr:rowOff>160655</xdr:rowOff>
    </xdr:from>
    <xdr:to>
      <xdr:col>3</xdr:col>
      <xdr:colOff>2407047</xdr:colOff>
      <xdr:row>41</xdr:row>
      <xdr:rowOff>855956</xdr:rowOff>
    </xdr:to>
    <xdr:pic>
      <xdr:nvPicPr>
        <xdr:cNvPr id="28" name="Picture 27">
          <a:extLst>
            <a:ext uri="{FF2B5EF4-FFF2-40B4-BE49-F238E27FC236}">
              <a16:creationId xmlns:a16="http://schemas.microsoft.com/office/drawing/2014/main" id="{2A87C670-B135-01F1-8EB6-223800E05B18}"/>
            </a:ext>
          </a:extLst>
        </xdr:cNvPr>
        <xdr:cNvPicPr>
          <a:picLocks noChangeAspect="1"/>
        </xdr:cNvPicPr>
      </xdr:nvPicPr>
      <xdr:blipFill>
        <a:blip xmlns:r="http://schemas.openxmlformats.org/officeDocument/2006/relationships" r:embed="rId6"/>
        <a:stretch>
          <a:fillRect/>
        </a:stretch>
      </xdr:blipFill>
      <xdr:spPr>
        <a:xfrm>
          <a:off x="9290765" y="74237374"/>
          <a:ext cx="1017270" cy="695301"/>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1702067</xdr:rowOff>
    </xdr:to>
    <xdr:pic>
      <xdr:nvPicPr>
        <xdr:cNvPr id="29" name="Picture 28">
          <a:extLst>
            <a:ext uri="{FF2B5EF4-FFF2-40B4-BE49-F238E27FC236}">
              <a16:creationId xmlns:a16="http://schemas.microsoft.com/office/drawing/2014/main" id="{76C70135-1483-9F30-DFA9-322AF797645D}"/>
            </a:ext>
          </a:extLst>
        </xdr:cNvPr>
        <xdr:cNvPicPr>
          <a:picLocks noChangeAspect="1"/>
        </xdr:cNvPicPr>
      </xdr:nvPicPr>
      <xdr:blipFill>
        <a:blip xmlns:r="http://schemas.openxmlformats.org/officeDocument/2006/relationships" r:embed="rId7"/>
        <a:stretch>
          <a:fillRect/>
        </a:stretch>
      </xdr:blipFill>
      <xdr:spPr>
        <a:xfrm>
          <a:off x="8939559" y="74062684"/>
          <a:ext cx="1589051" cy="1589051"/>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1273943</xdr:rowOff>
    </xdr:to>
    <xdr:pic>
      <xdr:nvPicPr>
        <xdr:cNvPr id="4" name="Picture 3">
          <a:extLst>
            <a:ext uri="{FF2B5EF4-FFF2-40B4-BE49-F238E27FC236}">
              <a16:creationId xmlns:a16="http://schemas.microsoft.com/office/drawing/2014/main" id="{33016CCB-B4AD-016F-5297-5027256F54AE}"/>
            </a:ext>
          </a:extLst>
        </xdr:cNvPr>
        <xdr:cNvPicPr>
          <a:picLocks noChangeAspect="1"/>
        </xdr:cNvPicPr>
      </xdr:nvPicPr>
      <xdr:blipFill>
        <a:blip xmlns:r="http://schemas.openxmlformats.org/officeDocument/2006/relationships" r:embed="rId8"/>
        <a:stretch>
          <a:fillRect/>
        </a:stretch>
      </xdr:blipFill>
      <xdr:spPr>
        <a:xfrm>
          <a:off x="9110506" y="77456045"/>
          <a:ext cx="1465385" cy="1247670"/>
        </a:xfrm>
        <a:prstGeom prst="rect">
          <a:avLst/>
        </a:prstGeom>
      </xdr:spPr>
    </xdr:pic>
    <xdr:clientData/>
  </xdr:twoCellAnchor>
  <xdr:twoCellAnchor editAs="oneCell">
    <xdr:from>
      <xdr:col>3</xdr:col>
      <xdr:colOff>25956</xdr:colOff>
      <xdr:row>34</xdr:row>
      <xdr:rowOff>1531778</xdr:rowOff>
    </xdr:from>
    <xdr:to>
      <xdr:col>3</xdr:col>
      <xdr:colOff>3399007</xdr:colOff>
      <xdr:row>35</xdr:row>
      <xdr:rowOff>2077481</xdr:rowOff>
    </xdr:to>
    <xdr:pic>
      <xdr:nvPicPr>
        <xdr:cNvPr id="3" name="Picture 2">
          <a:extLst>
            <a:ext uri="{FF2B5EF4-FFF2-40B4-BE49-F238E27FC236}">
              <a16:creationId xmlns:a16="http://schemas.microsoft.com/office/drawing/2014/main" id="{9F253991-D8BC-D4BA-4832-BBBDDE3321C2}"/>
            </a:ext>
          </a:extLst>
        </xdr:cNvPr>
        <xdr:cNvPicPr>
          <a:picLocks noChangeAspect="1"/>
        </xdr:cNvPicPr>
      </xdr:nvPicPr>
      <xdr:blipFill>
        <a:blip xmlns:r="http://schemas.openxmlformats.org/officeDocument/2006/relationships" r:embed="rId9"/>
        <a:stretch>
          <a:fillRect/>
        </a:stretch>
      </xdr:blipFill>
      <xdr:spPr>
        <a:xfrm>
          <a:off x="7923769" y="62868809"/>
          <a:ext cx="3387168" cy="4018360"/>
        </a:xfrm>
        <a:prstGeom prst="rect">
          <a:avLst/>
        </a:prstGeom>
      </xdr:spPr>
    </xdr:pic>
    <xdr:clientData/>
  </xdr:twoCellAnchor>
  <xdr:twoCellAnchor editAs="oneCell">
    <xdr:from>
      <xdr:col>3</xdr:col>
      <xdr:colOff>117157</xdr:colOff>
      <xdr:row>26</xdr:row>
      <xdr:rowOff>428944</xdr:rowOff>
    </xdr:from>
    <xdr:to>
      <xdr:col>3</xdr:col>
      <xdr:colOff>3269376</xdr:colOff>
      <xdr:row>30</xdr:row>
      <xdr:rowOff>390528</xdr:rowOff>
    </xdr:to>
    <xdr:pic>
      <xdr:nvPicPr>
        <xdr:cNvPr id="6" name="Picture 5">
          <a:extLst>
            <a:ext uri="{FF2B5EF4-FFF2-40B4-BE49-F238E27FC236}">
              <a16:creationId xmlns:a16="http://schemas.microsoft.com/office/drawing/2014/main" id="{34ED8C2F-1AAD-B076-463C-56A8E83AEC75}"/>
            </a:ext>
          </a:extLst>
        </xdr:cNvPr>
        <xdr:cNvPicPr>
          <a:picLocks noChangeAspect="1"/>
        </xdr:cNvPicPr>
      </xdr:nvPicPr>
      <xdr:blipFill>
        <a:blip xmlns:r="http://schemas.openxmlformats.org/officeDocument/2006/relationships" r:embed="rId10"/>
        <a:stretch>
          <a:fillRect/>
        </a:stretch>
      </xdr:blipFill>
      <xdr:spPr>
        <a:xfrm>
          <a:off x="8014970" y="53967382"/>
          <a:ext cx="3149044" cy="4324033"/>
        </a:xfrm>
        <a:prstGeom prst="rect">
          <a:avLst/>
        </a:prstGeom>
      </xdr:spPr>
    </xdr:pic>
    <xdr:clientData/>
  </xdr:twoCellAnchor>
  <xdr:twoCellAnchor editAs="oneCell">
    <xdr:from>
      <xdr:col>3</xdr:col>
      <xdr:colOff>1260079</xdr:colOff>
      <xdr:row>108</xdr:row>
      <xdr:rowOff>49608</xdr:rowOff>
    </xdr:from>
    <xdr:to>
      <xdr:col>3</xdr:col>
      <xdr:colOff>2321719</xdr:colOff>
      <xdr:row>108</xdr:row>
      <xdr:rowOff>892967</xdr:rowOff>
    </xdr:to>
    <xdr:pic>
      <xdr:nvPicPr>
        <xdr:cNvPr id="9" name="Picture 8">
          <a:extLst>
            <a:ext uri="{FF2B5EF4-FFF2-40B4-BE49-F238E27FC236}">
              <a16:creationId xmlns:a16="http://schemas.microsoft.com/office/drawing/2014/main" id="{C862E9F6-8709-1E72-EBA4-7E23FCEAAE5C}"/>
            </a:ext>
          </a:extLst>
        </xdr:cNvPr>
        <xdr:cNvPicPr>
          <a:picLocks noChangeAspect="1"/>
        </xdr:cNvPicPr>
      </xdr:nvPicPr>
      <xdr:blipFill>
        <a:blip xmlns:r="http://schemas.openxmlformats.org/officeDocument/2006/relationships" r:embed="rId11"/>
        <a:stretch>
          <a:fillRect/>
        </a:stretch>
      </xdr:blipFill>
      <xdr:spPr>
        <a:xfrm>
          <a:off x="8959454" y="96202499"/>
          <a:ext cx="1061640" cy="843359"/>
        </a:xfrm>
        <a:prstGeom prst="rect">
          <a:avLst/>
        </a:prstGeom>
      </xdr:spPr>
    </xdr:pic>
    <xdr:clientData/>
  </xdr:twoCellAnchor>
  <xdr:twoCellAnchor editAs="oneCell">
    <xdr:from>
      <xdr:col>3</xdr:col>
      <xdr:colOff>1379143</xdr:colOff>
      <xdr:row>107</xdr:row>
      <xdr:rowOff>119062</xdr:rowOff>
    </xdr:from>
    <xdr:to>
      <xdr:col>3</xdr:col>
      <xdr:colOff>2401095</xdr:colOff>
      <xdr:row>107</xdr:row>
      <xdr:rowOff>677863</xdr:rowOff>
    </xdr:to>
    <xdr:pic>
      <xdr:nvPicPr>
        <xdr:cNvPr id="10" name="Picture 9">
          <a:extLst>
            <a:ext uri="{FF2B5EF4-FFF2-40B4-BE49-F238E27FC236}">
              <a16:creationId xmlns:a16="http://schemas.microsoft.com/office/drawing/2014/main" id="{6F3F5DC9-3FAB-CFC1-07D1-5C0068060762}"/>
            </a:ext>
          </a:extLst>
        </xdr:cNvPr>
        <xdr:cNvPicPr>
          <a:picLocks noChangeAspect="1"/>
        </xdr:cNvPicPr>
      </xdr:nvPicPr>
      <xdr:blipFill>
        <a:blip xmlns:r="http://schemas.openxmlformats.org/officeDocument/2006/relationships" r:embed="rId12"/>
        <a:stretch>
          <a:fillRect/>
        </a:stretch>
      </xdr:blipFill>
      <xdr:spPr>
        <a:xfrm>
          <a:off x="9078518" y="95517890"/>
          <a:ext cx="1021952" cy="555626"/>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207473</xdr:rowOff>
    </xdr:to>
    <xdr:pic>
      <xdr:nvPicPr>
        <xdr:cNvPr id="17" name="Picture 16">
          <a:extLst>
            <a:ext uri="{FF2B5EF4-FFF2-40B4-BE49-F238E27FC236}">
              <a16:creationId xmlns:a16="http://schemas.microsoft.com/office/drawing/2014/main" id="{0EEB4117-5BB4-DDEC-3010-B47EDDD4DC4A}"/>
            </a:ext>
          </a:extLst>
        </xdr:cNvPr>
        <xdr:cNvPicPr>
          <a:picLocks noChangeAspect="1"/>
        </xdr:cNvPicPr>
      </xdr:nvPicPr>
      <xdr:blipFill>
        <a:blip xmlns:r="http://schemas.openxmlformats.org/officeDocument/2006/relationships" r:embed="rId13"/>
        <a:stretch>
          <a:fillRect/>
        </a:stretch>
      </xdr:blipFill>
      <xdr:spPr>
        <a:xfrm>
          <a:off x="109140" y="39687"/>
          <a:ext cx="1508125" cy="694531"/>
        </a:xfrm>
        <a:prstGeom prst="rect">
          <a:avLst/>
        </a:prstGeom>
      </xdr:spPr>
    </xdr:pic>
    <xdr:clientData/>
  </xdr:twoCellAnchor>
  <xdr:twoCellAnchor editAs="oneCell">
    <xdr:from>
      <xdr:col>3</xdr:col>
      <xdr:colOff>1163935</xdr:colOff>
      <xdr:row>23</xdr:row>
      <xdr:rowOff>108859</xdr:rowOff>
    </xdr:from>
    <xdr:to>
      <xdr:col>3</xdr:col>
      <xdr:colOff>3193528</xdr:colOff>
      <xdr:row>23</xdr:row>
      <xdr:rowOff>1060276</xdr:rowOff>
    </xdr:to>
    <xdr:pic>
      <xdr:nvPicPr>
        <xdr:cNvPr id="11" name="Picture 10">
          <a:extLst>
            <a:ext uri="{FF2B5EF4-FFF2-40B4-BE49-F238E27FC236}">
              <a16:creationId xmlns:a16="http://schemas.microsoft.com/office/drawing/2014/main" id="{729F0216-93F8-772E-AECE-55D0BD4E94B7}"/>
            </a:ext>
          </a:extLst>
        </xdr:cNvPr>
        <xdr:cNvPicPr>
          <a:picLocks noChangeAspect="1"/>
        </xdr:cNvPicPr>
      </xdr:nvPicPr>
      <xdr:blipFill>
        <a:blip xmlns:r="http://schemas.openxmlformats.org/officeDocument/2006/relationships" r:embed="rId14"/>
        <a:stretch>
          <a:fillRect/>
        </a:stretch>
      </xdr:blipFill>
      <xdr:spPr>
        <a:xfrm>
          <a:off x="9077012" y="18329870"/>
          <a:ext cx="2026418" cy="954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615950</xdr:rowOff>
    </xdr:to>
    <xdr:pic>
      <xdr:nvPicPr>
        <xdr:cNvPr id="2" name="Picture 1">
          <a:extLst>
            <a:ext uri="{FF2B5EF4-FFF2-40B4-BE49-F238E27FC236}">
              <a16:creationId xmlns:a16="http://schemas.microsoft.com/office/drawing/2014/main" id="{32B8AD3F-EC6C-4D51-8488-FEB2E8BF80A7}"/>
            </a:ext>
          </a:extLst>
        </xdr:cNvPr>
        <xdr:cNvPicPr>
          <a:picLocks noChangeAspect="1"/>
        </xdr:cNvPicPr>
      </xdr:nvPicPr>
      <xdr:blipFill>
        <a:blip xmlns:r="http://schemas.openxmlformats.org/officeDocument/2006/relationships" r:embed="rId1"/>
        <a:stretch>
          <a:fillRect/>
        </a:stretch>
      </xdr:blipFill>
      <xdr:spPr>
        <a:xfrm>
          <a:off x="9132412" y="14698980"/>
          <a:ext cx="1503290" cy="1604010"/>
        </a:xfrm>
        <a:prstGeom prst="rect">
          <a:avLst/>
        </a:prstGeom>
      </xdr:spPr>
    </xdr:pic>
    <xdr:clientData/>
  </xdr:twoCellAnchor>
  <xdr:twoCellAnchor editAs="oneCell">
    <xdr:from>
      <xdr:col>3</xdr:col>
      <xdr:colOff>1074420</xdr:colOff>
      <xdr:row>37</xdr:row>
      <xdr:rowOff>129540</xdr:rowOff>
    </xdr:from>
    <xdr:to>
      <xdr:col>3</xdr:col>
      <xdr:colOff>2332990</xdr:colOff>
      <xdr:row>37</xdr:row>
      <xdr:rowOff>1380490</xdr:rowOff>
    </xdr:to>
    <xdr:pic>
      <xdr:nvPicPr>
        <xdr:cNvPr id="3" name="Picture 2">
          <a:extLst>
            <a:ext uri="{FF2B5EF4-FFF2-40B4-BE49-F238E27FC236}">
              <a16:creationId xmlns:a16="http://schemas.microsoft.com/office/drawing/2014/main" id="{1EC99142-77BA-49FF-9CF1-DCF6F442E8D1}"/>
            </a:ext>
          </a:extLst>
        </xdr:cNvPr>
        <xdr:cNvPicPr>
          <a:picLocks noChangeAspect="1"/>
        </xdr:cNvPicPr>
      </xdr:nvPicPr>
      <xdr:blipFill>
        <a:blip xmlns:r="http://schemas.openxmlformats.org/officeDocument/2006/relationships" r:embed="rId2"/>
        <a:stretch>
          <a:fillRect/>
        </a:stretch>
      </xdr:blipFill>
      <xdr:spPr>
        <a:xfrm>
          <a:off x="8983980" y="38320980"/>
          <a:ext cx="1264920" cy="1257300"/>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1304290</xdr:rowOff>
    </xdr:to>
    <xdr:pic>
      <xdr:nvPicPr>
        <xdr:cNvPr id="4" name="Picture 3">
          <a:extLst>
            <a:ext uri="{FF2B5EF4-FFF2-40B4-BE49-F238E27FC236}">
              <a16:creationId xmlns:a16="http://schemas.microsoft.com/office/drawing/2014/main" id="{9FEB5433-C5A2-4E9E-9143-706CECABD065}"/>
            </a:ext>
          </a:extLst>
        </xdr:cNvPr>
        <xdr:cNvPicPr>
          <a:picLocks noChangeAspect="1"/>
        </xdr:cNvPicPr>
      </xdr:nvPicPr>
      <xdr:blipFill>
        <a:blip xmlns:r="http://schemas.openxmlformats.org/officeDocument/2006/relationships" r:embed="rId3"/>
        <a:stretch>
          <a:fillRect/>
        </a:stretch>
      </xdr:blipFill>
      <xdr:spPr>
        <a:xfrm>
          <a:off x="8991600" y="39844980"/>
          <a:ext cx="1223010" cy="1211580"/>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5" name="Picture 4">
          <a:extLst>
            <a:ext uri="{FF2B5EF4-FFF2-40B4-BE49-F238E27FC236}">
              <a16:creationId xmlns:a16="http://schemas.microsoft.com/office/drawing/2014/main" id="{DECEBB4F-C123-4F79-B42D-1D8C319B96FA}"/>
            </a:ext>
          </a:extLst>
        </xdr:cNvPr>
        <xdr:cNvPicPr>
          <a:picLocks noChangeAspect="1"/>
        </xdr:cNvPicPr>
      </xdr:nvPicPr>
      <xdr:blipFill>
        <a:blip xmlns:r="http://schemas.openxmlformats.org/officeDocument/2006/relationships" r:embed="rId4"/>
        <a:stretch>
          <a:fillRect/>
        </a:stretch>
      </xdr:blipFill>
      <xdr:spPr>
        <a:xfrm>
          <a:off x="9304020" y="41208960"/>
          <a:ext cx="853440" cy="853440"/>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6" name="Picture 5">
          <a:extLst>
            <a:ext uri="{FF2B5EF4-FFF2-40B4-BE49-F238E27FC236}">
              <a16:creationId xmlns:a16="http://schemas.microsoft.com/office/drawing/2014/main" id="{AD3CF4A3-4063-4C7F-AD60-787A383D57B5}"/>
            </a:ext>
          </a:extLst>
        </xdr:cNvPr>
        <xdr:cNvPicPr>
          <a:picLocks noChangeAspect="1"/>
        </xdr:cNvPicPr>
      </xdr:nvPicPr>
      <xdr:blipFill>
        <a:blip xmlns:r="http://schemas.openxmlformats.org/officeDocument/2006/relationships" r:embed="rId5"/>
        <a:stretch>
          <a:fillRect/>
        </a:stretch>
      </xdr:blipFill>
      <xdr:spPr>
        <a:xfrm>
          <a:off x="9192807" y="42252900"/>
          <a:ext cx="1023708" cy="749352"/>
        </a:xfrm>
        <a:prstGeom prst="rect">
          <a:avLst/>
        </a:prstGeom>
      </xdr:spPr>
    </xdr:pic>
    <xdr:clientData/>
  </xdr:twoCellAnchor>
  <xdr:twoCellAnchor editAs="oneCell">
    <xdr:from>
      <xdr:col>3</xdr:col>
      <xdr:colOff>1392952</xdr:colOff>
      <xdr:row>41</xdr:row>
      <xdr:rowOff>160655</xdr:rowOff>
    </xdr:from>
    <xdr:to>
      <xdr:col>3</xdr:col>
      <xdr:colOff>2410222</xdr:colOff>
      <xdr:row>41</xdr:row>
      <xdr:rowOff>855956</xdr:rowOff>
    </xdr:to>
    <xdr:pic>
      <xdr:nvPicPr>
        <xdr:cNvPr id="7" name="Picture 6">
          <a:extLst>
            <a:ext uri="{FF2B5EF4-FFF2-40B4-BE49-F238E27FC236}">
              <a16:creationId xmlns:a16="http://schemas.microsoft.com/office/drawing/2014/main" id="{B1A6BAB1-73EA-42A9-88E1-C8C966ED7A26}"/>
            </a:ext>
          </a:extLst>
        </xdr:cNvPr>
        <xdr:cNvPicPr>
          <a:picLocks noChangeAspect="1"/>
        </xdr:cNvPicPr>
      </xdr:nvPicPr>
      <xdr:blipFill>
        <a:blip xmlns:r="http://schemas.openxmlformats.org/officeDocument/2006/relationships" r:embed="rId6"/>
        <a:stretch>
          <a:fillRect/>
        </a:stretch>
      </xdr:blipFill>
      <xdr:spPr>
        <a:xfrm>
          <a:off x="9302512" y="43259375"/>
          <a:ext cx="1017270" cy="695301"/>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1702067</xdr:rowOff>
    </xdr:to>
    <xdr:pic>
      <xdr:nvPicPr>
        <xdr:cNvPr id="8" name="Picture 7">
          <a:extLst>
            <a:ext uri="{FF2B5EF4-FFF2-40B4-BE49-F238E27FC236}">
              <a16:creationId xmlns:a16="http://schemas.microsoft.com/office/drawing/2014/main" id="{8893C65D-4460-42A5-A6C4-1731CAD40592}"/>
            </a:ext>
          </a:extLst>
        </xdr:cNvPr>
        <xdr:cNvPicPr>
          <a:picLocks noChangeAspect="1"/>
        </xdr:cNvPicPr>
      </xdr:nvPicPr>
      <xdr:blipFill>
        <a:blip xmlns:r="http://schemas.openxmlformats.org/officeDocument/2006/relationships" r:embed="rId7"/>
        <a:stretch>
          <a:fillRect/>
        </a:stretch>
      </xdr:blipFill>
      <xdr:spPr>
        <a:xfrm>
          <a:off x="8941046" y="44709701"/>
          <a:ext cx="1577621" cy="1596671"/>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1277118</xdr:rowOff>
    </xdr:to>
    <xdr:pic>
      <xdr:nvPicPr>
        <xdr:cNvPr id="9" name="Picture 8">
          <a:extLst>
            <a:ext uri="{FF2B5EF4-FFF2-40B4-BE49-F238E27FC236}">
              <a16:creationId xmlns:a16="http://schemas.microsoft.com/office/drawing/2014/main" id="{F76D5F06-2B84-4CF5-AACE-AFF518637994}"/>
            </a:ext>
          </a:extLst>
        </xdr:cNvPr>
        <xdr:cNvPicPr>
          <a:picLocks noChangeAspect="1"/>
        </xdr:cNvPicPr>
      </xdr:nvPicPr>
      <xdr:blipFill>
        <a:blip xmlns:r="http://schemas.openxmlformats.org/officeDocument/2006/relationships" r:embed="rId8"/>
        <a:stretch>
          <a:fillRect/>
        </a:stretch>
      </xdr:blipFill>
      <xdr:spPr>
        <a:xfrm>
          <a:off x="9106989" y="49127648"/>
          <a:ext cx="1450145" cy="1257195"/>
        </a:xfrm>
        <a:prstGeom prst="rect">
          <a:avLst/>
        </a:prstGeom>
      </xdr:spPr>
    </xdr:pic>
    <xdr:clientData/>
  </xdr:twoCellAnchor>
  <xdr:twoCellAnchor editAs="oneCell">
    <xdr:from>
      <xdr:col>3</xdr:col>
      <xdr:colOff>25956</xdr:colOff>
      <xdr:row>34</xdr:row>
      <xdr:rowOff>1531778</xdr:rowOff>
    </xdr:from>
    <xdr:to>
      <xdr:col>3</xdr:col>
      <xdr:colOff>3402182</xdr:colOff>
      <xdr:row>35</xdr:row>
      <xdr:rowOff>2074306</xdr:rowOff>
    </xdr:to>
    <xdr:pic>
      <xdr:nvPicPr>
        <xdr:cNvPr id="10" name="Picture 9">
          <a:extLst>
            <a:ext uri="{FF2B5EF4-FFF2-40B4-BE49-F238E27FC236}">
              <a16:creationId xmlns:a16="http://schemas.microsoft.com/office/drawing/2014/main" id="{CA47A0F3-AAE8-4548-88AE-8057528C1D77}"/>
            </a:ext>
          </a:extLst>
        </xdr:cNvPr>
        <xdr:cNvPicPr>
          <a:picLocks noChangeAspect="1"/>
        </xdr:cNvPicPr>
      </xdr:nvPicPr>
      <xdr:blipFill>
        <a:blip xmlns:r="http://schemas.openxmlformats.org/officeDocument/2006/relationships" r:embed="rId9"/>
        <a:stretch>
          <a:fillRect/>
        </a:stretch>
      </xdr:blipFill>
      <xdr:spPr>
        <a:xfrm>
          <a:off x="7935516" y="30944978"/>
          <a:ext cx="3376226" cy="4020423"/>
        </a:xfrm>
        <a:prstGeom prst="rect">
          <a:avLst/>
        </a:prstGeom>
      </xdr:spPr>
    </xdr:pic>
    <xdr:clientData/>
  </xdr:twoCellAnchor>
  <xdr:twoCellAnchor editAs="oneCell">
    <xdr:from>
      <xdr:col>3</xdr:col>
      <xdr:colOff>117157</xdr:colOff>
      <xdr:row>26</xdr:row>
      <xdr:rowOff>428944</xdr:rowOff>
    </xdr:from>
    <xdr:to>
      <xdr:col>3</xdr:col>
      <xdr:colOff>3266201</xdr:colOff>
      <xdr:row>30</xdr:row>
      <xdr:rowOff>387353</xdr:rowOff>
    </xdr:to>
    <xdr:pic>
      <xdr:nvPicPr>
        <xdr:cNvPr id="11" name="Picture 10">
          <a:extLst>
            <a:ext uri="{FF2B5EF4-FFF2-40B4-BE49-F238E27FC236}">
              <a16:creationId xmlns:a16="http://schemas.microsoft.com/office/drawing/2014/main" id="{5B330909-4346-415E-B8BD-C77D647C9CF5}"/>
            </a:ext>
          </a:extLst>
        </xdr:cNvPr>
        <xdr:cNvPicPr>
          <a:picLocks noChangeAspect="1"/>
        </xdr:cNvPicPr>
      </xdr:nvPicPr>
      <xdr:blipFill>
        <a:blip xmlns:r="http://schemas.openxmlformats.org/officeDocument/2006/relationships" r:embed="rId10"/>
        <a:stretch>
          <a:fillRect/>
        </a:stretch>
      </xdr:blipFill>
      <xdr:spPr>
        <a:xfrm>
          <a:off x="8026717" y="22016404"/>
          <a:ext cx="3149044" cy="4347529"/>
        </a:xfrm>
        <a:prstGeom prst="rect">
          <a:avLst/>
        </a:prstGeom>
      </xdr:spPr>
    </xdr:pic>
    <xdr:clientData/>
  </xdr:twoCellAnchor>
  <xdr:twoCellAnchor editAs="oneCell">
    <xdr:from>
      <xdr:col>3</xdr:col>
      <xdr:colOff>1260079</xdr:colOff>
      <xdr:row>108</xdr:row>
      <xdr:rowOff>49608</xdr:rowOff>
    </xdr:from>
    <xdr:to>
      <xdr:col>3</xdr:col>
      <xdr:colOff>2321719</xdr:colOff>
      <xdr:row>108</xdr:row>
      <xdr:rowOff>896142</xdr:rowOff>
    </xdr:to>
    <xdr:pic>
      <xdr:nvPicPr>
        <xdr:cNvPr id="12" name="Picture 11">
          <a:extLst>
            <a:ext uri="{FF2B5EF4-FFF2-40B4-BE49-F238E27FC236}">
              <a16:creationId xmlns:a16="http://schemas.microsoft.com/office/drawing/2014/main" id="{20EC8E79-D83A-4D8D-A48B-39987EFFED1A}"/>
            </a:ext>
          </a:extLst>
        </xdr:cNvPr>
        <xdr:cNvPicPr>
          <a:picLocks noChangeAspect="1"/>
        </xdr:cNvPicPr>
      </xdr:nvPicPr>
      <xdr:blipFill>
        <a:blip xmlns:r="http://schemas.openxmlformats.org/officeDocument/2006/relationships" r:embed="rId11"/>
        <a:stretch>
          <a:fillRect/>
        </a:stretch>
      </xdr:blipFill>
      <xdr:spPr>
        <a:xfrm>
          <a:off x="9169639" y="61520148"/>
          <a:ext cx="1061640" cy="843359"/>
        </a:xfrm>
        <a:prstGeom prst="rect">
          <a:avLst/>
        </a:prstGeom>
      </xdr:spPr>
    </xdr:pic>
    <xdr:clientData/>
  </xdr:twoCellAnchor>
  <xdr:twoCellAnchor editAs="oneCell">
    <xdr:from>
      <xdr:col>3</xdr:col>
      <xdr:colOff>1379143</xdr:colOff>
      <xdr:row>107</xdr:row>
      <xdr:rowOff>119062</xdr:rowOff>
    </xdr:from>
    <xdr:to>
      <xdr:col>3</xdr:col>
      <xdr:colOff>2401095</xdr:colOff>
      <xdr:row>107</xdr:row>
      <xdr:rowOff>674688</xdr:rowOff>
    </xdr:to>
    <xdr:pic>
      <xdr:nvPicPr>
        <xdr:cNvPr id="13" name="Picture 12">
          <a:extLst>
            <a:ext uri="{FF2B5EF4-FFF2-40B4-BE49-F238E27FC236}">
              <a16:creationId xmlns:a16="http://schemas.microsoft.com/office/drawing/2014/main" id="{4A9AE3A5-9F8E-4F94-8A01-A9E0FD78150D}"/>
            </a:ext>
          </a:extLst>
        </xdr:cNvPr>
        <xdr:cNvPicPr>
          <a:picLocks noChangeAspect="1"/>
        </xdr:cNvPicPr>
      </xdr:nvPicPr>
      <xdr:blipFill>
        <a:blip xmlns:r="http://schemas.openxmlformats.org/officeDocument/2006/relationships" r:embed="rId12"/>
        <a:stretch>
          <a:fillRect/>
        </a:stretch>
      </xdr:blipFill>
      <xdr:spPr>
        <a:xfrm>
          <a:off x="9288703" y="60835222"/>
          <a:ext cx="1021952" cy="555626"/>
        </a:xfrm>
        <a:prstGeom prst="rect">
          <a:avLst/>
        </a:prstGeom>
      </xdr:spPr>
    </xdr:pic>
    <xdr:clientData/>
  </xdr:twoCellAnchor>
  <xdr:twoCellAnchor editAs="oneCell">
    <xdr:from>
      <xdr:col>0</xdr:col>
      <xdr:colOff>102791</xdr:colOff>
      <xdr:row>0</xdr:row>
      <xdr:rowOff>39686</xdr:rowOff>
    </xdr:from>
    <xdr:to>
      <xdr:col>1</xdr:col>
      <xdr:colOff>942280</xdr:colOff>
      <xdr:row>1</xdr:row>
      <xdr:rowOff>181114</xdr:rowOff>
    </xdr:to>
    <xdr:pic>
      <xdr:nvPicPr>
        <xdr:cNvPr id="14" name="Picture 13">
          <a:extLst>
            <a:ext uri="{FF2B5EF4-FFF2-40B4-BE49-F238E27FC236}">
              <a16:creationId xmlns:a16="http://schemas.microsoft.com/office/drawing/2014/main" id="{0D11BBD1-A2E4-40F2-9D04-5A782F6B7730}"/>
            </a:ext>
          </a:extLst>
        </xdr:cNvPr>
        <xdr:cNvPicPr>
          <a:picLocks noChangeAspect="1"/>
        </xdr:cNvPicPr>
      </xdr:nvPicPr>
      <xdr:blipFill>
        <a:blip xmlns:r="http://schemas.openxmlformats.org/officeDocument/2006/relationships" r:embed="rId13"/>
        <a:stretch>
          <a:fillRect/>
        </a:stretch>
      </xdr:blipFill>
      <xdr:spPr>
        <a:xfrm>
          <a:off x="102791" y="39686"/>
          <a:ext cx="1443402" cy="640671"/>
        </a:xfrm>
        <a:prstGeom prst="rect">
          <a:avLst/>
        </a:prstGeom>
      </xdr:spPr>
    </xdr:pic>
    <xdr:clientData/>
  </xdr:twoCellAnchor>
  <xdr:twoCellAnchor editAs="oneCell">
    <xdr:from>
      <xdr:col>3</xdr:col>
      <xdr:colOff>1163935</xdr:colOff>
      <xdr:row>23</xdr:row>
      <xdr:rowOff>108859</xdr:rowOff>
    </xdr:from>
    <xdr:to>
      <xdr:col>3</xdr:col>
      <xdr:colOff>3190353</xdr:colOff>
      <xdr:row>23</xdr:row>
      <xdr:rowOff>1057101</xdr:rowOff>
    </xdr:to>
    <xdr:pic>
      <xdr:nvPicPr>
        <xdr:cNvPr id="15" name="Picture 14">
          <a:extLst>
            <a:ext uri="{FF2B5EF4-FFF2-40B4-BE49-F238E27FC236}">
              <a16:creationId xmlns:a16="http://schemas.microsoft.com/office/drawing/2014/main" id="{34261298-ECB0-4B02-9700-D4F981E06416}"/>
            </a:ext>
          </a:extLst>
        </xdr:cNvPr>
        <xdr:cNvPicPr>
          <a:picLocks noChangeAspect="1"/>
        </xdr:cNvPicPr>
      </xdr:nvPicPr>
      <xdr:blipFill>
        <a:blip xmlns:r="http://schemas.openxmlformats.org/officeDocument/2006/relationships" r:embed="rId14"/>
        <a:stretch>
          <a:fillRect/>
        </a:stretch>
      </xdr:blipFill>
      <xdr:spPr>
        <a:xfrm>
          <a:off x="9073495" y="18328279"/>
          <a:ext cx="2026418" cy="9545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628650</xdr:rowOff>
    </xdr:to>
    <xdr:pic>
      <xdr:nvPicPr>
        <xdr:cNvPr id="2" name="Picture 1">
          <a:extLst>
            <a:ext uri="{FF2B5EF4-FFF2-40B4-BE49-F238E27FC236}">
              <a16:creationId xmlns:a16="http://schemas.microsoft.com/office/drawing/2014/main" id="{4042633C-2C11-48C4-B711-0B8D6ABFA64C}"/>
            </a:ext>
          </a:extLst>
        </xdr:cNvPr>
        <xdr:cNvPicPr>
          <a:picLocks noChangeAspect="1"/>
        </xdr:cNvPicPr>
      </xdr:nvPicPr>
      <xdr:blipFill>
        <a:blip xmlns:r="http://schemas.openxmlformats.org/officeDocument/2006/relationships" r:embed="rId1"/>
        <a:stretch>
          <a:fillRect/>
        </a:stretch>
      </xdr:blipFill>
      <xdr:spPr>
        <a:xfrm>
          <a:off x="9132412" y="14698980"/>
          <a:ext cx="1503290" cy="1604010"/>
        </a:xfrm>
        <a:prstGeom prst="rect">
          <a:avLst/>
        </a:prstGeom>
      </xdr:spPr>
    </xdr:pic>
    <xdr:clientData/>
  </xdr:twoCellAnchor>
  <xdr:twoCellAnchor editAs="oneCell">
    <xdr:from>
      <xdr:col>3</xdr:col>
      <xdr:colOff>1074420</xdr:colOff>
      <xdr:row>37</xdr:row>
      <xdr:rowOff>129540</xdr:rowOff>
    </xdr:from>
    <xdr:to>
      <xdr:col>3</xdr:col>
      <xdr:colOff>2332990</xdr:colOff>
      <xdr:row>37</xdr:row>
      <xdr:rowOff>1380490</xdr:rowOff>
    </xdr:to>
    <xdr:pic>
      <xdr:nvPicPr>
        <xdr:cNvPr id="3" name="Picture 2">
          <a:extLst>
            <a:ext uri="{FF2B5EF4-FFF2-40B4-BE49-F238E27FC236}">
              <a16:creationId xmlns:a16="http://schemas.microsoft.com/office/drawing/2014/main" id="{2A4F762C-DB75-4056-9CA8-7E747E316D31}"/>
            </a:ext>
          </a:extLst>
        </xdr:cNvPr>
        <xdr:cNvPicPr>
          <a:picLocks noChangeAspect="1"/>
        </xdr:cNvPicPr>
      </xdr:nvPicPr>
      <xdr:blipFill>
        <a:blip xmlns:r="http://schemas.openxmlformats.org/officeDocument/2006/relationships" r:embed="rId2"/>
        <a:stretch>
          <a:fillRect/>
        </a:stretch>
      </xdr:blipFill>
      <xdr:spPr>
        <a:xfrm>
          <a:off x="8983980" y="38320980"/>
          <a:ext cx="1264920" cy="1257300"/>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1304290</xdr:rowOff>
    </xdr:to>
    <xdr:pic>
      <xdr:nvPicPr>
        <xdr:cNvPr id="4" name="Picture 3">
          <a:extLst>
            <a:ext uri="{FF2B5EF4-FFF2-40B4-BE49-F238E27FC236}">
              <a16:creationId xmlns:a16="http://schemas.microsoft.com/office/drawing/2014/main" id="{DDC3BDD2-88FE-4A8E-B0F1-D9EABCD30953}"/>
            </a:ext>
          </a:extLst>
        </xdr:cNvPr>
        <xdr:cNvPicPr>
          <a:picLocks noChangeAspect="1"/>
        </xdr:cNvPicPr>
      </xdr:nvPicPr>
      <xdr:blipFill>
        <a:blip xmlns:r="http://schemas.openxmlformats.org/officeDocument/2006/relationships" r:embed="rId3"/>
        <a:stretch>
          <a:fillRect/>
        </a:stretch>
      </xdr:blipFill>
      <xdr:spPr>
        <a:xfrm>
          <a:off x="8991600" y="39844980"/>
          <a:ext cx="1223010" cy="1211580"/>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5" name="Picture 4">
          <a:extLst>
            <a:ext uri="{FF2B5EF4-FFF2-40B4-BE49-F238E27FC236}">
              <a16:creationId xmlns:a16="http://schemas.microsoft.com/office/drawing/2014/main" id="{9CF47B90-F242-4CC3-9E19-9998236E3CA0}"/>
            </a:ext>
          </a:extLst>
        </xdr:cNvPr>
        <xdr:cNvPicPr>
          <a:picLocks noChangeAspect="1"/>
        </xdr:cNvPicPr>
      </xdr:nvPicPr>
      <xdr:blipFill>
        <a:blip xmlns:r="http://schemas.openxmlformats.org/officeDocument/2006/relationships" r:embed="rId4"/>
        <a:stretch>
          <a:fillRect/>
        </a:stretch>
      </xdr:blipFill>
      <xdr:spPr>
        <a:xfrm>
          <a:off x="9304020" y="41208960"/>
          <a:ext cx="853440" cy="853440"/>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6" name="Picture 5">
          <a:extLst>
            <a:ext uri="{FF2B5EF4-FFF2-40B4-BE49-F238E27FC236}">
              <a16:creationId xmlns:a16="http://schemas.microsoft.com/office/drawing/2014/main" id="{8B8C4045-53A1-406E-89F4-84CF301E0D00}"/>
            </a:ext>
          </a:extLst>
        </xdr:cNvPr>
        <xdr:cNvPicPr>
          <a:picLocks noChangeAspect="1"/>
        </xdr:cNvPicPr>
      </xdr:nvPicPr>
      <xdr:blipFill>
        <a:blip xmlns:r="http://schemas.openxmlformats.org/officeDocument/2006/relationships" r:embed="rId5"/>
        <a:stretch>
          <a:fillRect/>
        </a:stretch>
      </xdr:blipFill>
      <xdr:spPr>
        <a:xfrm>
          <a:off x="9192807" y="42252900"/>
          <a:ext cx="1023708" cy="749352"/>
        </a:xfrm>
        <a:prstGeom prst="rect">
          <a:avLst/>
        </a:prstGeom>
      </xdr:spPr>
    </xdr:pic>
    <xdr:clientData/>
  </xdr:twoCellAnchor>
  <xdr:twoCellAnchor editAs="oneCell">
    <xdr:from>
      <xdr:col>3</xdr:col>
      <xdr:colOff>1392952</xdr:colOff>
      <xdr:row>41</xdr:row>
      <xdr:rowOff>160655</xdr:rowOff>
    </xdr:from>
    <xdr:to>
      <xdr:col>3</xdr:col>
      <xdr:colOff>2410222</xdr:colOff>
      <xdr:row>41</xdr:row>
      <xdr:rowOff>855956</xdr:rowOff>
    </xdr:to>
    <xdr:pic>
      <xdr:nvPicPr>
        <xdr:cNvPr id="7" name="Picture 6">
          <a:extLst>
            <a:ext uri="{FF2B5EF4-FFF2-40B4-BE49-F238E27FC236}">
              <a16:creationId xmlns:a16="http://schemas.microsoft.com/office/drawing/2014/main" id="{4A27BE2E-F97F-4A75-B56B-262218B8F589}"/>
            </a:ext>
          </a:extLst>
        </xdr:cNvPr>
        <xdr:cNvPicPr>
          <a:picLocks noChangeAspect="1"/>
        </xdr:cNvPicPr>
      </xdr:nvPicPr>
      <xdr:blipFill>
        <a:blip xmlns:r="http://schemas.openxmlformats.org/officeDocument/2006/relationships" r:embed="rId6"/>
        <a:stretch>
          <a:fillRect/>
        </a:stretch>
      </xdr:blipFill>
      <xdr:spPr>
        <a:xfrm>
          <a:off x="9302512" y="43259375"/>
          <a:ext cx="1017270" cy="695301"/>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1705242</xdr:rowOff>
    </xdr:to>
    <xdr:pic>
      <xdr:nvPicPr>
        <xdr:cNvPr id="8" name="Picture 7">
          <a:extLst>
            <a:ext uri="{FF2B5EF4-FFF2-40B4-BE49-F238E27FC236}">
              <a16:creationId xmlns:a16="http://schemas.microsoft.com/office/drawing/2014/main" id="{7FAF86B6-395E-4E45-AF11-5216DC561D8C}"/>
            </a:ext>
          </a:extLst>
        </xdr:cNvPr>
        <xdr:cNvPicPr>
          <a:picLocks noChangeAspect="1"/>
        </xdr:cNvPicPr>
      </xdr:nvPicPr>
      <xdr:blipFill>
        <a:blip xmlns:r="http://schemas.openxmlformats.org/officeDocument/2006/relationships" r:embed="rId7"/>
        <a:stretch>
          <a:fillRect/>
        </a:stretch>
      </xdr:blipFill>
      <xdr:spPr>
        <a:xfrm>
          <a:off x="8941046" y="44709701"/>
          <a:ext cx="1577621" cy="1596671"/>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1273943</xdr:rowOff>
    </xdr:to>
    <xdr:pic>
      <xdr:nvPicPr>
        <xdr:cNvPr id="9" name="Picture 8">
          <a:extLst>
            <a:ext uri="{FF2B5EF4-FFF2-40B4-BE49-F238E27FC236}">
              <a16:creationId xmlns:a16="http://schemas.microsoft.com/office/drawing/2014/main" id="{94BC9ABC-9BC3-4A78-B736-A80B6397B6B2}"/>
            </a:ext>
          </a:extLst>
        </xdr:cNvPr>
        <xdr:cNvPicPr>
          <a:picLocks noChangeAspect="1"/>
        </xdr:cNvPicPr>
      </xdr:nvPicPr>
      <xdr:blipFill>
        <a:blip xmlns:r="http://schemas.openxmlformats.org/officeDocument/2006/relationships" r:embed="rId8"/>
        <a:stretch>
          <a:fillRect/>
        </a:stretch>
      </xdr:blipFill>
      <xdr:spPr>
        <a:xfrm>
          <a:off x="9106989" y="49127648"/>
          <a:ext cx="1450145" cy="1257195"/>
        </a:xfrm>
        <a:prstGeom prst="rect">
          <a:avLst/>
        </a:prstGeom>
      </xdr:spPr>
    </xdr:pic>
    <xdr:clientData/>
  </xdr:twoCellAnchor>
  <xdr:twoCellAnchor editAs="oneCell">
    <xdr:from>
      <xdr:col>3</xdr:col>
      <xdr:colOff>25956</xdr:colOff>
      <xdr:row>34</xdr:row>
      <xdr:rowOff>1531778</xdr:rowOff>
    </xdr:from>
    <xdr:to>
      <xdr:col>3</xdr:col>
      <xdr:colOff>3402182</xdr:colOff>
      <xdr:row>35</xdr:row>
      <xdr:rowOff>2077481</xdr:rowOff>
    </xdr:to>
    <xdr:pic>
      <xdr:nvPicPr>
        <xdr:cNvPr id="10" name="Picture 9">
          <a:extLst>
            <a:ext uri="{FF2B5EF4-FFF2-40B4-BE49-F238E27FC236}">
              <a16:creationId xmlns:a16="http://schemas.microsoft.com/office/drawing/2014/main" id="{A052AAFA-01B3-493D-A2F3-AAC3AB0A14C8}"/>
            </a:ext>
          </a:extLst>
        </xdr:cNvPr>
        <xdr:cNvPicPr>
          <a:picLocks noChangeAspect="1"/>
        </xdr:cNvPicPr>
      </xdr:nvPicPr>
      <xdr:blipFill>
        <a:blip xmlns:r="http://schemas.openxmlformats.org/officeDocument/2006/relationships" r:embed="rId9"/>
        <a:stretch>
          <a:fillRect/>
        </a:stretch>
      </xdr:blipFill>
      <xdr:spPr>
        <a:xfrm>
          <a:off x="7935516" y="30944978"/>
          <a:ext cx="3376226" cy="4020423"/>
        </a:xfrm>
        <a:prstGeom prst="rect">
          <a:avLst/>
        </a:prstGeom>
      </xdr:spPr>
    </xdr:pic>
    <xdr:clientData/>
  </xdr:twoCellAnchor>
  <xdr:twoCellAnchor editAs="oneCell">
    <xdr:from>
      <xdr:col>3</xdr:col>
      <xdr:colOff>117157</xdr:colOff>
      <xdr:row>26</xdr:row>
      <xdr:rowOff>428944</xdr:rowOff>
    </xdr:from>
    <xdr:to>
      <xdr:col>3</xdr:col>
      <xdr:colOff>3266201</xdr:colOff>
      <xdr:row>30</xdr:row>
      <xdr:rowOff>387353</xdr:rowOff>
    </xdr:to>
    <xdr:pic>
      <xdr:nvPicPr>
        <xdr:cNvPr id="11" name="Picture 10">
          <a:extLst>
            <a:ext uri="{FF2B5EF4-FFF2-40B4-BE49-F238E27FC236}">
              <a16:creationId xmlns:a16="http://schemas.microsoft.com/office/drawing/2014/main" id="{38E6841D-5C7E-4AFA-B0E7-464039D66BB1}"/>
            </a:ext>
          </a:extLst>
        </xdr:cNvPr>
        <xdr:cNvPicPr>
          <a:picLocks noChangeAspect="1"/>
        </xdr:cNvPicPr>
      </xdr:nvPicPr>
      <xdr:blipFill>
        <a:blip xmlns:r="http://schemas.openxmlformats.org/officeDocument/2006/relationships" r:embed="rId10"/>
        <a:stretch>
          <a:fillRect/>
        </a:stretch>
      </xdr:blipFill>
      <xdr:spPr>
        <a:xfrm>
          <a:off x="8026717" y="22016404"/>
          <a:ext cx="3149044" cy="4347529"/>
        </a:xfrm>
        <a:prstGeom prst="rect">
          <a:avLst/>
        </a:prstGeom>
      </xdr:spPr>
    </xdr:pic>
    <xdr:clientData/>
  </xdr:twoCellAnchor>
  <xdr:twoCellAnchor editAs="oneCell">
    <xdr:from>
      <xdr:col>3</xdr:col>
      <xdr:colOff>1260079</xdr:colOff>
      <xdr:row>108</xdr:row>
      <xdr:rowOff>49608</xdr:rowOff>
    </xdr:from>
    <xdr:to>
      <xdr:col>3</xdr:col>
      <xdr:colOff>2321719</xdr:colOff>
      <xdr:row>108</xdr:row>
      <xdr:rowOff>892967</xdr:rowOff>
    </xdr:to>
    <xdr:pic>
      <xdr:nvPicPr>
        <xdr:cNvPr id="12" name="Picture 11">
          <a:extLst>
            <a:ext uri="{FF2B5EF4-FFF2-40B4-BE49-F238E27FC236}">
              <a16:creationId xmlns:a16="http://schemas.microsoft.com/office/drawing/2014/main" id="{B6D5591A-BEAF-4D0E-A06E-B19964E627BE}"/>
            </a:ext>
          </a:extLst>
        </xdr:cNvPr>
        <xdr:cNvPicPr>
          <a:picLocks noChangeAspect="1"/>
        </xdr:cNvPicPr>
      </xdr:nvPicPr>
      <xdr:blipFill>
        <a:blip xmlns:r="http://schemas.openxmlformats.org/officeDocument/2006/relationships" r:embed="rId11"/>
        <a:stretch>
          <a:fillRect/>
        </a:stretch>
      </xdr:blipFill>
      <xdr:spPr>
        <a:xfrm>
          <a:off x="9169639" y="61520148"/>
          <a:ext cx="1061640" cy="843359"/>
        </a:xfrm>
        <a:prstGeom prst="rect">
          <a:avLst/>
        </a:prstGeom>
      </xdr:spPr>
    </xdr:pic>
    <xdr:clientData/>
  </xdr:twoCellAnchor>
  <xdr:twoCellAnchor editAs="oneCell">
    <xdr:from>
      <xdr:col>3</xdr:col>
      <xdr:colOff>1379143</xdr:colOff>
      <xdr:row>107</xdr:row>
      <xdr:rowOff>119062</xdr:rowOff>
    </xdr:from>
    <xdr:to>
      <xdr:col>3</xdr:col>
      <xdr:colOff>2401095</xdr:colOff>
      <xdr:row>107</xdr:row>
      <xdr:rowOff>674688</xdr:rowOff>
    </xdr:to>
    <xdr:pic>
      <xdr:nvPicPr>
        <xdr:cNvPr id="13" name="Picture 12">
          <a:extLst>
            <a:ext uri="{FF2B5EF4-FFF2-40B4-BE49-F238E27FC236}">
              <a16:creationId xmlns:a16="http://schemas.microsoft.com/office/drawing/2014/main" id="{85A89007-1678-496E-A2A3-7DC26588D555}"/>
            </a:ext>
          </a:extLst>
        </xdr:cNvPr>
        <xdr:cNvPicPr>
          <a:picLocks noChangeAspect="1"/>
        </xdr:cNvPicPr>
      </xdr:nvPicPr>
      <xdr:blipFill>
        <a:blip xmlns:r="http://schemas.openxmlformats.org/officeDocument/2006/relationships" r:embed="rId12"/>
        <a:stretch>
          <a:fillRect/>
        </a:stretch>
      </xdr:blipFill>
      <xdr:spPr>
        <a:xfrm>
          <a:off x="9288703" y="60835222"/>
          <a:ext cx="1021952" cy="555626"/>
        </a:xfrm>
        <a:prstGeom prst="rect">
          <a:avLst/>
        </a:prstGeom>
      </xdr:spPr>
    </xdr:pic>
    <xdr:clientData/>
  </xdr:twoCellAnchor>
  <xdr:twoCellAnchor editAs="oneCell">
    <xdr:from>
      <xdr:col>0</xdr:col>
      <xdr:colOff>105965</xdr:colOff>
      <xdr:row>0</xdr:row>
      <xdr:rowOff>39687</xdr:rowOff>
    </xdr:from>
    <xdr:to>
      <xdr:col>1</xdr:col>
      <xdr:colOff>812311</xdr:colOff>
      <xdr:row>1</xdr:row>
      <xdr:rowOff>116201</xdr:rowOff>
    </xdr:to>
    <xdr:pic>
      <xdr:nvPicPr>
        <xdr:cNvPr id="14" name="Picture 13">
          <a:extLst>
            <a:ext uri="{FF2B5EF4-FFF2-40B4-BE49-F238E27FC236}">
              <a16:creationId xmlns:a16="http://schemas.microsoft.com/office/drawing/2014/main" id="{97FF8360-A205-414B-BF61-E96BAAB1774D}"/>
            </a:ext>
          </a:extLst>
        </xdr:cNvPr>
        <xdr:cNvPicPr>
          <a:picLocks noChangeAspect="1"/>
        </xdr:cNvPicPr>
      </xdr:nvPicPr>
      <xdr:blipFill>
        <a:blip xmlns:r="http://schemas.openxmlformats.org/officeDocument/2006/relationships" r:embed="rId13"/>
        <a:stretch>
          <a:fillRect/>
        </a:stretch>
      </xdr:blipFill>
      <xdr:spPr>
        <a:xfrm>
          <a:off x="105965" y="39687"/>
          <a:ext cx="1307084" cy="578932"/>
        </a:xfrm>
        <a:prstGeom prst="rect">
          <a:avLst/>
        </a:prstGeom>
      </xdr:spPr>
    </xdr:pic>
    <xdr:clientData/>
  </xdr:twoCellAnchor>
  <xdr:twoCellAnchor editAs="oneCell">
    <xdr:from>
      <xdr:col>3</xdr:col>
      <xdr:colOff>1163935</xdr:colOff>
      <xdr:row>23</xdr:row>
      <xdr:rowOff>108859</xdr:rowOff>
    </xdr:from>
    <xdr:to>
      <xdr:col>3</xdr:col>
      <xdr:colOff>3190353</xdr:colOff>
      <xdr:row>23</xdr:row>
      <xdr:rowOff>1057101</xdr:rowOff>
    </xdr:to>
    <xdr:pic>
      <xdr:nvPicPr>
        <xdr:cNvPr id="15" name="Picture 14">
          <a:extLst>
            <a:ext uri="{FF2B5EF4-FFF2-40B4-BE49-F238E27FC236}">
              <a16:creationId xmlns:a16="http://schemas.microsoft.com/office/drawing/2014/main" id="{51F061E9-845E-4557-947D-E8FB0EAD2493}"/>
            </a:ext>
          </a:extLst>
        </xdr:cNvPr>
        <xdr:cNvPicPr>
          <a:picLocks noChangeAspect="1"/>
        </xdr:cNvPicPr>
      </xdr:nvPicPr>
      <xdr:blipFill>
        <a:blip xmlns:r="http://schemas.openxmlformats.org/officeDocument/2006/relationships" r:embed="rId14"/>
        <a:stretch>
          <a:fillRect/>
        </a:stretch>
      </xdr:blipFill>
      <xdr:spPr>
        <a:xfrm>
          <a:off x="9073495" y="18328279"/>
          <a:ext cx="2026418" cy="9545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1222852</xdr:colOff>
      <xdr:row>19</xdr:row>
      <xdr:rowOff>83820</xdr:rowOff>
    </xdr:from>
    <xdr:to>
      <xdr:col>3</xdr:col>
      <xdr:colOff>2726142</xdr:colOff>
      <xdr:row>20</xdr:row>
      <xdr:rowOff>622299</xdr:rowOff>
    </xdr:to>
    <xdr:pic>
      <xdr:nvPicPr>
        <xdr:cNvPr id="2" name="Picture 1">
          <a:extLst>
            <a:ext uri="{FF2B5EF4-FFF2-40B4-BE49-F238E27FC236}">
              <a16:creationId xmlns:a16="http://schemas.microsoft.com/office/drawing/2014/main" id="{795C59C3-01DF-4F48-BBD4-AF0E55BC171A}"/>
            </a:ext>
          </a:extLst>
        </xdr:cNvPr>
        <xdr:cNvPicPr>
          <a:picLocks noChangeAspect="1"/>
        </xdr:cNvPicPr>
      </xdr:nvPicPr>
      <xdr:blipFill>
        <a:blip xmlns:r="http://schemas.openxmlformats.org/officeDocument/2006/relationships" r:embed="rId1"/>
        <a:stretch>
          <a:fillRect/>
        </a:stretch>
      </xdr:blipFill>
      <xdr:spPr>
        <a:xfrm>
          <a:off x="9132412" y="14698980"/>
          <a:ext cx="1503290" cy="1604010"/>
        </a:xfrm>
        <a:prstGeom prst="rect">
          <a:avLst/>
        </a:prstGeom>
      </xdr:spPr>
    </xdr:pic>
    <xdr:clientData/>
  </xdr:twoCellAnchor>
  <xdr:twoCellAnchor editAs="oneCell">
    <xdr:from>
      <xdr:col>3</xdr:col>
      <xdr:colOff>1074420</xdr:colOff>
      <xdr:row>37</xdr:row>
      <xdr:rowOff>129540</xdr:rowOff>
    </xdr:from>
    <xdr:to>
      <xdr:col>3</xdr:col>
      <xdr:colOff>2332990</xdr:colOff>
      <xdr:row>37</xdr:row>
      <xdr:rowOff>1380490</xdr:rowOff>
    </xdr:to>
    <xdr:pic>
      <xdr:nvPicPr>
        <xdr:cNvPr id="3" name="Picture 2">
          <a:extLst>
            <a:ext uri="{FF2B5EF4-FFF2-40B4-BE49-F238E27FC236}">
              <a16:creationId xmlns:a16="http://schemas.microsoft.com/office/drawing/2014/main" id="{998F9745-9D9C-432B-9848-9B560657CB71}"/>
            </a:ext>
          </a:extLst>
        </xdr:cNvPr>
        <xdr:cNvPicPr>
          <a:picLocks noChangeAspect="1"/>
        </xdr:cNvPicPr>
      </xdr:nvPicPr>
      <xdr:blipFill>
        <a:blip xmlns:r="http://schemas.openxmlformats.org/officeDocument/2006/relationships" r:embed="rId2"/>
        <a:stretch>
          <a:fillRect/>
        </a:stretch>
      </xdr:blipFill>
      <xdr:spPr>
        <a:xfrm>
          <a:off x="8983980" y="38320980"/>
          <a:ext cx="1264920" cy="1257300"/>
        </a:xfrm>
        <a:prstGeom prst="rect">
          <a:avLst/>
        </a:prstGeom>
      </xdr:spPr>
    </xdr:pic>
    <xdr:clientData/>
  </xdr:twoCellAnchor>
  <xdr:twoCellAnchor editAs="oneCell">
    <xdr:from>
      <xdr:col>3</xdr:col>
      <xdr:colOff>1082040</xdr:colOff>
      <xdr:row>38</xdr:row>
      <xdr:rowOff>99060</xdr:rowOff>
    </xdr:from>
    <xdr:to>
      <xdr:col>3</xdr:col>
      <xdr:colOff>2305050</xdr:colOff>
      <xdr:row>38</xdr:row>
      <xdr:rowOff>1304290</xdr:rowOff>
    </xdr:to>
    <xdr:pic>
      <xdr:nvPicPr>
        <xdr:cNvPr id="4" name="Picture 3">
          <a:extLst>
            <a:ext uri="{FF2B5EF4-FFF2-40B4-BE49-F238E27FC236}">
              <a16:creationId xmlns:a16="http://schemas.microsoft.com/office/drawing/2014/main" id="{47B23782-0473-45E4-A73C-86CA703C2381}"/>
            </a:ext>
          </a:extLst>
        </xdr:cNvPr>
        <xdr:cNvPicPr>
          <a:picLocks noChangeAspect="1"/>
        </xdr:cNvPicPr>
      </xdr:nvPicPr>
      <xdr:blipFill>
        <a:blip xmlns:r="http://schemas.openxmlformats.org/officeDocument/2006/relationships" r:embed="rId3"/>
        <a:stretch>
          <a:fillRect/>
        </a:stretch>
      </xdr:blipFill>
      <xdr:spPr>
        <a:xfrm>
          <a:off x="8991600" y="39844980"/>
          <a:ext cx="1223010" cy="1211580"/>
        </a:xfrm>
        <a:prstGeom prst="rect">
          <a:avLst/>
        </a:prstGeom>
      </xdr:spPr>
    </xdr:pic>
    <xdr:clientData/>
  </xdr:twoCellAnchor>
  <xdr:twoCellAnchor editAs="oneCell">
    <xdr:from>
      <xdr:col>3</xdr:col>
      <xdr:colOff>1394460</xdr:colOff>
      <xdr:row>39</xdr:row>
      <xdr:rowOff>60960</xdr:rowOff>
    </xdr:from>
    <xdr:to>
      <xdr:col>3</xdr:col>
      <xdr:colOff>2247900</xdr:colOff>
      <xdr:row>39</xdr:row>
      <xdr:rowOff>914400</xdr:rowOff>
    </xdr:to>
    <xdr:pic>
      <xdr:nvPicPr>
        <xdr:cNvPr id="5" name="Picture 4">
          <a:extLst>
            <a:ext uri="{FF2B5EF4-FFF2-40B4-BE49-F238E27FC236}">
              <a16:creationId xmlns:a16="http://schemas.microsoft.com/office/drawing/2014/main" id="{A09D3798-EB9A-4F15-B04D-8A531B3FF42D}"/>
            </a:ext>
          </a:extLst>
        </xdr:cNvPr>
        <xdr:cNvPicPr>
          <a:picLocks noChangeAspect="1"/>
        </xdr:cNvPicPr>
      </xdr:nvPicPr>
      <xdr:blipFill>
        <a:blip xmlns:r="http://schemas.openxmlformats.org/officeDocument/2006/relationships" r:embed="rId4"/>
        <a:stretch>
          <a:fillRect/>
        </a:stretch>
      </xdr:blipFill>
      <xdr:spPr>
        <a:xfrm>
          <a:off x="9304020" y="41208960"/>
          <a:ext cx="853440" cy="853440"/>
        </a:xfrm>
        <a:prstGeom prst="rect">
          <a:avLst/>
        </a:prstGeom>
      </xdr:spPr>
    </xdr:pic>
    <xdr:clientData/>
  </xdr:twoCellAnchor>
  <xdr:twoCellAnchor editAs="oneCell">
    <xdr:from>
      <xdr:col>3</xdr:col>
      <xdr:colOff>1283247</xdr:colOff>
      <xdr:row>40</xdr:row>
      <xdr:rowOff>106680</xdr:rowOff>
    </xdr:from>
    <xdr:to>
      <xdr:col>3</xdr:col>
      <xdr:colOff>2306955</xdr:colOff>
      <xdr:row>40</xdr:row>
      <xdr:rowOff>856032</xdr:rowOff>
    </xdr:to>
    <xdr:pic>
      <xdr:nvPicPr>
        <xdr:cNvPr id="6" name="Picture 5">
          <a:extLst>
            <a:ext uri="{FF2B5EF4-FFF2-40B4-BE49-F238E27FC236}">
              <a16:creationId xmlns:a16="http://schemas.microsoft.com/office/drawing/2014/main" id="{7FA38E27-804D-45EC-94F8-310DAD0E7E9D}"/>
            </a:ext>
          </a:extLst>
        </xdr:cNvPr>
        <xdr:cNvPicPr>
          <a:picLocks noChangeAspect="1"/>
        </xdr:cNvPicPr>
      </xdr:nvPicPr>
      <xdr:blipFill>
        <a:blip xmlns:r="http://schemas.openxmlformats.org/officeDocument/2006/relationships" r:embed="rId5"/>
        <a:stretch>
          <a:fillRect/>
        </a:stretch>
      </xdr:blipFill>
      <xdr:spPr>
        <a:xfrm>
          <a:off x="9192807" y="42252900"/>
          <a:ext cx="1023708" cy="749352"/>
        </a:xfrm>
        <a:prstGeom prst="rect">
          <a:avLst/>
        </a:prstGeom>
      </xdr:spPr>
    </xdr:pic>
    <xdr:clientData/>
  </xdr:twoCellAnchor>
  <xdr:twoCellAnchor editAs="oneCell">
    <xdr:from>
      <xdr:col>3</xdr:col>
      <xdr:colOff>1392952</xdr:colOff>
      <xdr:row>41</xdr:row>
      <xdr:rowOff>160655</xdr:rowOff>
    </xdr:from>
    <xdr:to>
      <xdr:col>3</xdr:col>
      <xdr:colOff>2410222</xdr:colOff>
      <xdr:row>41</xdr:row>
      <xdr:rowOff>855956</xdr:rowOff>
    </xdr:to>
    <xdr:pic>
      <xdr:nvPicPr>
        <xdr:cNvPr id="7" name="Picture 6">
          <a:extLst>
            <a:ext uri="{FF2B5EF4-FFF2-40B4-BE49-F238E27FC236}">
              <a16:creationId xmlns:a16="http://schemas.microsoft.com/office/drawing/2014/main" id="{7CFA7180-B58B-478D-9182-3DF530439419}"/>
            </a:ext>
          </a:extLst>
        </xdr:cNvPr>
        <xdr:cNvPicPr>
          <a:picLocks noChangeAspect="1"/>
        </xdr:cNvPicPr>
      </xdr:nvPicPr>
      <xdr:blipFill>
        <a:blip xmlns:r="http://schemas.openxmlformats.org/officeDocument/2006/relationships" r:embed="rId6"/>
        <a:stretch>
          <a:fillRect/>
        </a:stretch>
      </xdr:blipFill>
      <xdr:spPr>
        <a:xfrm>
          <a:off x="9302512" y="43259375"/>
          <a:ext cx="1017270" cy="695301"/>
        </a:xfrm>
        <a:prstGeom prst="rect">
          <a:avLst/>
        </a:prstGeom>
      </xdr:spPr>
    </xdr:pic>
    <xdr:clientData/>
  </xdr:twoCellAnchor>
  <xdr:twoCellAnchor editAs="oneCell">
    <xdr:from>
      <xdr:col>3</xdr:col>
      <xdr:colOff>1031486</xdr:colOff>
      <xdr:row>42</xdr:row>
      <xdr:rowOff>102221</xdr:rowOff>
    </xdr:from>
    <xdr:to>
      <xdr:col>3</xdr:col>
      <xdr:colOff>2609107</xdr:colOff>
      <xdr:row>42</xdr:row>
      <xdr:rowOff>1702067</xdr:rowOff>
    </xdr:to>
    <xdr:pic>
      <xdr:nvPicPr>
        <xdr:cNvPr id="8" name="Picture 7">
          <a:extLst>
            <a:ext uri="{FF2B5EF4-FFF2-40B4-BE49-F238E27FC236}">
              <a16:creationId xmlns:a16="http://schemas.microsoft.com/office/drawing/2014/main" id="{D8A98422-7385-4F28-8334-93F0953FBA5C}"/>
            </a:ext>
          </a:extLst>
        </xdr:cNvPr>
        <xdr:cNvPicPr>
          <a:picLocks noChangeAspect="1"/>
        </xdr:cNvPicPr>
      </xdr:nvPicPr>
      <xdr:blipFill>
        <a:blip xmlns:r="http://schemas.openxmlformats.org/officeDocument/2006/relationships" r:embed="rId7"/>
        <a:stretch>
          <a:fillRect/>
        </a:stretch>
      </xdr:blipFill>
      <xdr:spPr>
        <a:xfrm>
          <a:off x="8941046" y="44709701"/>
          <a:ext cx="1577621" cy="1596671"/>
        </a:xfrm>
        <a:prstGeom prst="rect">
          <a:avLst/>
        </a:prstGeom>
        <a:ln>
          <a:noFill/>
        </a:ln>
        <a:effectLst>
          <a:softEdge rad="112500"/>
        </a:effectLst>
      </xdr:spPr>
    </xdr:pic>
    <xdr:clientData/>
  </xdr:twoCellAnchor>
  <xdr:twoCellAnchor editAs="oneCell">
    <xdr:from>
      <xdr:col>3</xdr:col>
      <xdr:colOff>1197429</xdr:colOff>
      <xdr:row>50</xdr:row>
      <xdr:rowOff>16748</xdr:rowOff>
    </xdr:from>
    <xdr:to>
      <xdr:col>3</xdr:col>
      <xdr:colOff>2647574</xdr:colOff>
      <xdr:row>50</xdr:row>
      <xdr:rowOff>1277118</xdr:rowOff>
    </xdr:to>
    <xdr:pic>
      <xdr:nvPicPr>
        <xdr:cNvPr id="9" name="Picture 8">
          <a:extLst>
            <a:ext uri="{FF2B5EF4-FFF2-40B4-BE49-F238E27FC236}">
              <a16:creationId xmlns:a16="http://schemas.microsoft.com/office/drawing/2014/main" id="{8A20B519-46C5-401B-9933-0A03A4D44EB8}"/>
            </a:ext>
          </a:extLst>
        </xdr:cNvPr>
        <xdr:cNvPicPr>
          <a:picLocks noChangeAspect="1"/>
        </xdr:cNvPicPr>
      </xdr:nvPicPr>
      <xdr:blipFill>
        <a:blip xmlns:r="http://schemas.openxmlformats.org/officeDocument/2006/relationships" r:embed="rId8"/>
        <a:stretch>
          <a:fillRect/>
        </a:stretch>
      </xdr:blipFill>
      <xdr:spPr>
        <a:xfrm>
          <a:off x="9106989" y="49127648"/>
          <a:ext cx="1450145" cy="1257195"/>
        </a:xfrm>
        <a:prstGeom prst="rect">
          <a:avLst/>
        </a:prstGeom>
      </xdr:spPr>
    </xdr:pic>
    <xdr:clientData/>
  </xdr:twoCellAnchor>
  <xdr:twoCellAnchor editAs="oneCell">
    <xdr:from>
      <xdr:col>3</xdr:col>
      <xdr:colOff>25956</xdr:colOff>
      <xdr:row>34</xdr:row>
      <xdr:rowOff>1531778</xdr:rowOff>
    </xdr:from>
    <xdr:to>
      <xdr:col>3</xdr:col>
      <xdr:colOff>3402182</xdr:colOff>
      <xdr:row>35</xdr:row>
      <xdr:rowOff>2074306</xdr:rowOff>
    </xdr:to>
    <xdr:pic>
      <xdr:nvPicPr>
        <xdr:cNvPr id="10" name="Picture 9">
          <a:extLst>
            <a:ext uri="{FF2B5EF4-FFF2-40B4-BE49-F238E27FC236}">
              <a16:creationId xmlns:a16="http://schemas.microsoft.com/office/drawing/2014/main" id="{BC861211-51C4-48A2-AD9A-E2BAB814C9B1}"/>
            </a:ext>
          </a:extLst>
        </xdr:cNvPr>
        <xdr:cNvPicPr>
          <a:picLocks noChangeAspect="1"/>
        </xdr:cNvPicPr>
      </xdr:nvPicPr>
      <xdr:blipFill>
        <a:blip xmlns:r="http://schemas.openxmlformats.org/officeDocument/2006/relationships" r:embed="rId9"/>
        <a:stretch>
          <a:fillRect/>
        </a:stretch>
      </xdr:blipFill>
      <xdr:spPr>
        <a:xfrm>
          <a:off x="7935516" y="30944978"/>
          <a:ext cx="3376226" cy="4020423"/>
        </a:xfrm>
        <a:prstGeom prst="rect">
          <a:avLst/>
        </a:prstGeom>
      </xdr:spPr>
    </xdr:pic>
    <xdr:clientData/>
  </xdr:twoCellAnchor>
  <xdr:twoCellAnchor editAs="oneCell">
    <xdr:from>
      <xdr:col>3</xdr:col>
      <xdr:colOff>117157</xdr:colOff>
      <xdr:row>26</xdr:row>
      <xdr:rowOff>428944</xdr:rowOff>
    </xdr:from>
    <xdr:to>
      <xdr:col>3</xdr:col>
      <xdr:colOff>3266201</xdr:colOff>
      <xdr:row>30</xdr:row>
      <xdr:rowOff>387353</xdr:rowOff>
    </xdr:to>
    <xdr:pic>
      <xdr:nvPicPr>
        <xdr:cNvPr id="11" name="Picture 10">
          <a:extLst>
            <a:ext uri="{FF2B5EF4-FFF2-40B4-BE49-F238E27FC236}">
              <a16:creationId xmlns:a16="http://schemas.microsoft.com/office/drawing/2014/main" id="{94038AB1-8A41-4A13-90A0-6886215E4CDA}"/>
            </a:ext>
          </a:extLst>
        </xdr:cNvPr>
        <xdr:cNvPicPr>
          <a:picLocks noChangeAspect="1"/>
        </xdr:cNvPicPr>
      </xdr:nvPicPr>
      <xdr:blipFill>
        <a:blip xmlns:r="http://schemas.openxmlformats.org/officeDocument/2006/relationships" r:embed="rId10"/>
        <a:stretch>
          <a:fillRect/>
        </a:stretch>
      </xdr:blipFill>
      <xdr:spPr>
        <a:xfrm>
          <a:off x="8026717" y="22016404"/>
          <a:ext cx="3149044" cy="4347529"/>
        </a:xfrm>
        <a:prstGeom prst="rect">
          <a:avLst/>
        </a:prstGeom>
      </xdr:spPr>
    </xdr:pic>
    <xdr:clientData/>
  </xdr:twoCellAnchor>
  <xdr:twoCellAnchor editAs="oneCell">
    <xdr:from>
      <xdr:col>3</xdr:col>
      <xdr:colOff>1260079</xdr:colOff>
      <xdr:row>108</xdr:row>
      <xdr:rowOff>49608</xdr:rowOff>
    </xdr:from>
    <xdr:to>
      <xdr:col>3</xdr:col>
      <xdr:colOff>2321719</xdr:colOff>
      <xdr:row>108</xdr:row>
      <xdr:rowOff>896142</xdr:rowOff>
    </xdr:to>
    <xdr:pic>
      <xdr:nvPicPr>
        <xdr:cNvPr id="12" name="Picture 11">
          <a:extLst>
            <a:ext uri="{FF2B5EF4-FFF2-40B4-BE49-F238E27FC236}">
              <a16:creationId xmlns:a16="http://schemas.microsoft.com/office/drawing/2014/main" id="{5A628865-491F-47AE-8EC5-36E203C44DFA}"/>
            </a:ext>
          </a:extLst>
        </xdr:cNvPr>
        <xdr:cNvPicPr>
          <a:picLocks noChangeAspect="1"/>
        </xdr:cNvPicPr>
      </xdr:nvPicPr>
      <xdr:blipFill>
        <a:blip xmlns:r="http://schemas.openxmlformats.org/officeDocument/2006/relationships" r:embed="rId11"/>
        <a:stretch>
          <a:fillRect/>
        </a:stretch>
      </xdr:blipFill>
      <xdr:spPr>
        <a:xfrm>
          <a:off x="9169639" y="61520148"/>
          <a:ext cx="1061640" cy="843359"/>
        </a:xfrm>
        <a:prstGeom prst="rect">
          <a:avLst/>
        </a:prstGeom>
      </xdr:spPr>
    </xdr:pic>
    <xdr:clientData/>
  </xdr:twoCellAnchor>
  <xdr:twoCellAnchor editAs="oneCell">
    <xdr:from>
      <xdr:col>3</xdr:col>
      <xdr:colOff>1379143</xdr:colOff>
      <xdr:row>107</xdr:row>
      <xdr:rowOff>119062</xdr:rowOff>
    </xdr:from>
    <xdr:to>
      <xdr:col>3</xdr:col>
      <xdr:colOff>2401095</xdr:colOff>
      <xdr:row>107</xdr:row>
      <xdr:rowOff>677863</xdr:rowOff>
    </xdr:to>
    <xdr:pic>
      <xdr:nvPicPr>
        <xdr:cNvPr id="13" name="Picture 12">
          <a:extLst>
            <a:ext uri="{FF2B5EF4-FFF2-40B4-BE49-F238E27FC236}">
              <a16:creationId xmlns:a16="http://schemas.microsoft.com/office/drawing/2014/main" id="{9FFF7A8A-17C6-4ED6-87E1-85DE654C2EB9}"/>
            </a:ext>
          </a:extLst>
        </xdr:cNvPr>
        <xdr:cNvPicPr>
          <a:picLocks noChangeAspect="1"/>
        </xdr:cNvPicPr>
      </xdr:nvPicPr>
      <xdr:blipFill>
        <a:blip xmlns:r="http://schemas.openxmlformats.org/officeDocument/2006/relationships" r:embed="rId12"/>
        <a:stretch>
          <a:fillRect/>
        </a:stretch>
      </xdr:blipFill>
      <xdr:spPr>
        <a:xfrm>
          <a:off x="9288703" y="60835222"/>
          <a:ext cx="1021952" cy="555626"/>
        </a:xfrm>
        <a:prstGeom prst="rect">
          <a:avLst/>
        </a:prstGeom>
      </xdr:spPr>
    </xdr:pic>
    <xdr:clientData/>
  </xdr:twoCellAnchor>
  <xdr:twoCellAnchor editAs="oneCell">
    <xdr:from>
      <xdr:col>0</xdr:col>
      <xdr:colOff>105965</xdr:colOff>
      <xdr:row>0</xdr:row>
      <xdr:rowOff>39687</xdr:rowOff>
    </xdr:from>
    <xdr:to>
      <xdr:col>1</xdr:col>
      <xdr:colOff>816428</xdr:colOff>
      <xdr:row>1</xdr:row>
      <xdr:rowOff>121247</xdr:rowOff>
    </xdr:to>
    <xdr:pic>
      <xdr:nvPicPr>
        <xdr:cNvPr id="14" name="Picture 13">
          <a:extLst>
            <a:ext uri="{FF2B5EF4-FFF2-40B4-BE49-F238E27FC236}">
              <a16:creationId xmlns:a16="http://schemas.microsoft.com/office/drawing/2014/main" id="{5F277500-991F-42F7-9EA3-B9FE67387D8E}"/>
            </a:ext>
          </a:extLst>
        </xdr:cNvPr>
        <xdr:cNvPicPr>
          <a:picLocks noChangeAspect="1"/>
        </xdr:cNvPicPr>
      </xdr:nvPicPr>
      <xdr:blipFill>
        <a:blip xmlns:r="http://schemas.openxmlformats.org/officeDocument/2006/relationships" r:embed="rId13"/>
        <a:stretch>
          <a:fillRect/>
        </a:stretch>
      </xdr:blipFill>
      <xdr:spPr>
        <a:xfrm>
          <a:off x="105965" y="39687"/>
          <a:ext cx="1317551" cy="580803"/>
        </a:xfrm>
        <a:prstGeom prst="rect">
          <a:avLst/>
        </a:prstGeom>
      </xdr:spPr>
    </xdr:pic>
    <xdr:clientData/>
  </xdr:twoCellAnchor>
  <xdr:twoCellAnchor editAs="oneCell">
    <xdr:from>
      <xdr:col>3</xdr:col>
      <xdr:colOff>1163935</xdr:colOff>
      <xdr:row>23</xdr:row>
      <xdr:rowOff>108859</xdr:rowOff>
    </xdr:from>
    <xdr:to>
      <xdr:col>3</xdr:col>
      <xdr:colOff>3190353</xdr:colOff>
      <xdr:row>23</xdr:row>
      <xdr:rowOff>1057101</xdr:rowOff>
    </xdr:to>
    <xdr:pic>
      <xdr:nvPicPr>
        <xdr:cNvPr id="15" name="Picture 14">
          <a:extLst>
            <a:ext uri="{FF2B5EF4-FFF2-40B4-BE49-F238E27FC236}">
              <a16:creationId xmlns:a16="http://schemas.microsoft.com/office/drawing/2014/main" id="{34B049B2-FCBA-477F-B3B8-45D4E24D1838}"/>
            </a:ext>
          </a:extLst>
        </xdr:cNvPr>
        <xdr:cNvPicPr>
          <a:picLocks noChangeAspect="1"/>
        </xdr:cNvPicPr>
      </xdr:nvPicPr>
      <xdr:blipFill>
        <a:blip xmlns:r="http://schemas.openxmlformats.org/officeDocument/2006/relationships" r:embed="rId14"/>
        <a:stretch>
          <a:fillRect/>
        </a:stretch>
      </xdr:blipFill>
      <xdr:spPr>
        <a:xfrm>
          <a:off x="9073495" y="18328279"/>
          <a:ext cx="2026418" cy="954592"/>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0">
    <v>4</v>
    <v>5</v>
  </rv>
  <rv s="0">
    <v>5</v>
    <v>5</v>
  </rv>
  <rv s="0">
    <v>6</v>
    <v>5</v>
  </rv>
  <rv s="0">
    <v>7</v>
    <v>5</v>
  </rv>
  <rv s="0">
    <v>8</v>
    <v>5</v>
  </rv>
  <rv s="0">
    <v>9</v>
    <v>5</v>
  </rv>
  <rv s="0">
    <v>10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H125"/>
  <sheetViews>
    <sheetView tabSelected="1" topLeftCell="A32" zoomScale="91" zoomScaleNormal="91" workbookViewId="0">
      <selection activeCell="A3" sqref="A3:H3"/>
    </sheetView>
  </sheetViews>
  <sheetFormatPr defaultRowHeight="14.45"/>
  <cols>
    <col min="2" max="2" width="55.42578125" customWidth="1"/>
    <col min="3" max="3" width="51" style="65" customWidth="1"/>
    <col min="4" max="4" width="62.140625" customWidth="1"/>
    <col min="5" max="5" width="7.5703125" style="2" customWidth="1"/>
    <col min="6" max="6" width="14.85546875" style="2" customWidth="1"/>
    <col min="7" max="7" width="59.7109375" style="2" customWidth="1"/>
    <col min="8" max="8" width="14.85546875" style="61" customWidth="1"/>
  </cols>
  <sheetData>
    <row r="1" spans="1:8" ht="39.950000000000003" customHeight="1">
      <c r="A1" s="86" t="s">
        <v>0</v>
      </c>
      <c r="B1" s="87"/>
      <c r="C1" s="87"/>
      <c r="D1" s="87"/>
      <c r="E1" s="87"/>
      <c r="F1" s="87"/>
      <c r="G1" s="88"/>
      <c r="H1" s="92" t="s">
        <v>1</v>
      </c>
    </row>
    <row r="2" spans="1:8" ht="38.1" customHeight="1">
      <c r="A2" s="89"/>
      <c r="B2" s="90"/>
      <c r="C2" s="90"/>
      <c r="D2" s="90"/>
      <c r="E2" s="90"/>
      <c r="F2" s="90"/>
      <c r="G2" s="91"/>
      <c r="H2" s="92"/>
    </row>
    <row r="3" spans="1:8" ht="18.600000000000001">
      <c r="A3" s="95" t="s">
        <v>2</v>
      </c>
      <c r="B3" s="96"/>
      <c r="C3" s="96"/>
      <c r="D3" s="96"/>
      <c r="E3" s="96"/>
      <c r="F3" s="96"/>
      <c r="G3" s="96"/>
      <c r="H3" s="96"/>
    </row>
    <row r="4" spans="1:8" ht="18.600000000000001" customHeight="1">
      <c r="A4" s="94" t="s">
        <v>3</v>
      </c>
      <c r="B4" s="94"/>
      <c r="C4" s="94"/>
      <c r="D4" s="94"/>
      <c r="E4" s="94"/>
      <c r="F4" s="93" t="s">
        <v>4</v>
      </c>
      <c r="G4" s="93"/>
      <c r="H4" s="93"/>
    </row>
    <row r="5" spans="1:8" ht="18.600000000000001">
      <c r="A5" s="94"/>
      <c r="B5" s="94"/>
      <c r="C5" s="94"/>
      <c r="D5" s="94"/>
      <c r="E5" s="94"/>
      <c r="F5" s="94" t="s">
        <v>5</v>
      </c>
      <c r="G5" s="94"/>
      <c r="H5" s="94"/>
    </row>
    <row r="6" spans="1:8" ht="18.600000000000001">
      <c r="A6" s="106" t="s">
        <v>6</v>
      </c>
      <c r="B6" s="106"/>
      <c r="C6" s="106"/>
      <c r="D6" s="106"/>
      <c r="E6" s="106"/>
      <c r="F6" s="106"/>
      <c r="G6" s="107" t="s">
        <v>7</v>
      </c>
      <c r="H6" s="108"/>
    </row>
    <row r="7" spans="1:8">
      <c r="A7" s="80" t="s">
        <v>8</v>
      </c>
      <c r="B7" s="81" t="s">
        <v>9</v>
      </c>
      <c r="C7" s="82" t="s">
        <v>10</v>
      </c>
      <c r="D7" s="84" t="s">
        <v>11</v>
      </c>
      <c r="E7" s="83" t="s">
        <v>12</v>
      </c>
      <c r="F7" s="76" t="s">
        <v>13</v>
      </c>
      <c r="G7" s="78" t="s">
        <v>14</v>
      </c>
      <c r="H7" s="78" t="s">
        <v>15</v>
      </c>
    </row>
    <row r="8" spans="1:8">
      <c r="A8" s="80"/>
      <c r="B8" s="81"/>
      <c r="C8" s="82"/>
      <c r="D8" s="85"/>
      <c r="E8" s="83"/>
      <c r="F8" s="77"/>
      <c r="G8" s="79"/>
      <c r="H8" s="79"/>
    </row>
    <row r="9" spans="1:8" ht="29.1">
      <c r="A9" s="1">
        <v>1</v>
      </c>
      <c r="B9" s="47" t="s">
        <v>16</v>
      </c>
      <c r="C9" s="56" t="s">
        <v>17</v>
      </c>
      <c r="D9" s="50"/>
      <c r="E9" s="59" t="s">
        <v>18</v>
      </c>
      <c r="F9" s="70">
        <v>18</v>
      </c>
      <c r="G9" s="69"/>
      <c r="H9" s="69"/>
    </row>
    <row r="10" spans="1:8" ht="57.95">
      <c r="A10" s="1">
        <v>2</v>
      </c>
      <c r="B10" s="47" t="s">
        <v>19</v>
      </c>
      <c r="C10" s="64" t="s">
        <v>20</v>
      </c>
      <c r="D10" s="52"/>
      <c r="E10" s="3" t="s">
        <v>18</v>
      </c>
      <c r="F10" s="55">
        <v>10</v>
      </c>
      <c r="G10" s="68"/>
      <c r="H10" s="57"/>
    </row>
    <row r="11" spans="1:8" ht="80.45" customHeight="1">
      <c r="A11" s="1">
        <v>3</v>
      </c>
      <c r="B11" s="47" t="s">
        <v>21</v>
      </c>
      <c r="C11" s="64" t="s">
        <v>22</v>
      </c>
      <c r="D11" s="52"/>
      <c r="E11" s="3" t="s">
        <v>18</v>
      </c>
      <c r="F11" s="55">
        <v>10</v>
      </c>
      <c r="G11" s="67"/>
      <c r="H11" s="57"/>
    </row>
    <row r="12" spans="1:8" ht="61.35" customHeight="1">
      <c r="A12" s="1">
        <v>4</v>
      </c>
      <c r="B12" s="47" t="s">
        <v>23</v>
      </c>
      <c r="C12" s="64" t="s">
        <v>24</v>
      </c>
      <c r="D12" s="52"/>
      <c r="E12" s="3" t="s">
        <v>18</v>
      </c>
      <c r="F12" s="55">
        <v>200</v>
      </c>
      <c r="G12" s="68"/>
      <c r="H12" s="57"/>
    </row>
    <row r="13" spans="1:8" ht="222.6" customHeight="1">
      <c r="A13" s="1">
        <v>5</v>
      </c>
      <c r="B13" s="47" t="s">
        <v>25</v>
      </c>
      <c r="C13" s="64" t="s">
        <v>26</v>
      </c>
      <c r="D13" s="73" t="e" vm="1">
        <v>#VALUE!</v>
      </c>
      <c r="E13" s="3" t="s">
        <v>18</v>
      </c>
      <c r="F13" s="55">
        <v>10</v>
      </c>
      <c r="G13" s="57"/>
      <c r="H13" s="57"/>
    </row>
    <row r="14" spans="1:8" ht="117">
      <c r="A14" s="1">
        <v>6</v>
      </c>
      <c r="B14" s="47" t="s">
        <v>27</v>
      </c>
      <c r="C14" s="64" t="s">
        <v>28</v>
      </c>
      <c r="D14" s="75"/>
      <c r="E14" s="3" t="s">
        <v>18</v>
      </c>
      <c r="F14" s="55">
        <v>10</v>
      </c>
      <c r="G14" s="51"/>
      <c r="H14" s="57"/>
    </row>
    <row r="15" spans="1:8" ht="217.5">
      <c r="A15" s="1">
        <v>7</v>
      </c>
      <c r="B15" s="47" t="s">
        <v>29</v>
      </c>
      <c r="C15" s="64" t="s">
        <v>30</v>
      </c>
      <c r="D15" s="74"/>
      <c r="E15" s="3" t="s">
        <v>18</v>
      </c>
      <c r="F15" s="55">
        <v>10</v>
      </c>
      <c r="G15" s="57"/>
      <c r="H15" s="57"/>
    </row>
    <row r="16" spans="1:8" ht="57.95">
      <c r="A16" s="1">
        <v>8</v>
      </c>
      <c r="B16" s="47" t="s">
        <v>31</v>
      </c>
      <c r="C16" s="64" t="s">
        <v>32</v>
      </c>
      <c r="D16" s="73" t="e" vm="2">
        <v>#VALUE!</v>
      </c>
      <c r="E16" s="3" t="s">
        <v>18</v>
      </c>
      <c r="F16" s="55">
        <v>36</v>
      </c>
      <c r="G16" s="57"/>
      <c r="H16" s="57"/>
    </row>
    <row r="17" spans="1:8" ht="43.5">
      <c r="A17" s="1">
        <v>9</v>
      </c>
      <c r="B17" s="47" t="s">
        <v>33</v>
      </c>
      <c r="C17" s="64" t="s">
        <v>34</v>
      </c>
      <c r="D17" s="75"/>
      <c r="E17" s="3" t="s">
        <v>18</v>
      </c>
      <c r="F17" s="55">
        <v>18</v>
      </c>
      <c r="G17" s="57"/>
      <c r="H17" s="57"/>
    </row>
    <row r="18" spans="1:8" ht="29.1" customHeight="1">
      <c r="A18" s="1">
        <v>10</v>
      </c>
      <c r="B18" s="47" t="s">
        <v>35</v>
      </c>
      <c r="C18" s="64" t="s">
        <v>36</v>
      </c>
      <c r="D18" s="74"/>
      <c r="E18" s="3" t="s">
        <v>18</v>
      </c>
      <c r="F18" s="55">
        <v>45</v>
      </c>
      <c r="G18" s="51"/>
      <c r="H18" s="58"/>
    </row>
    <row r="19" spans="1:8" ht="36" customHeight="1">
      <c r="A19" s="1">
        <v>11</v>
      </c>
      <c r="B19" s="47" t="s">
        <v>37</v>
      </c>
      <c r="C19" s="64" t="s">
        <v>38</v>
      </c>
      <c r="D19" s="52"/>
      <c r="E19" s="3" t="s">
        <v>39</v>
      </c>
      <c r="F19" s="55">
        <v>50</v>
      </c>
      <c r="G19" s="57"/>
      <c r="H19" s="57"/>
    </row>
    <row r="20" spans="1:8" ht="83.45" customHeight="1">
      <c r="A20" s="1">
        <v>12</v>
      </c>
      <c r="B20" s="47" t="s">
        <v>40</v>
      </c>
      <c r="C20" s="64" t="s">
        <v>41</v>
      </c>
      <c r="D20" s="73"/>
      <c r="E20" s="3" t="s">
        <v>42</v>
      </c>
      <c r="F20" s="55">
        <v>5</v>
      </c>
      <c r="G20" s="51"/>
      <c r="H20" s="58"/>
    </row>
    <row r="21" spans="1:8" ht="67.349999999999994" customHeight="1">
      <c r="A21" s="1">
        <v>13</v>
      </c>
      <c r="B21" s="47" t="s">
        <v>43</v>
      </c>
      <c r="C21" s="64" t="s">
        <v>44</v>
      </c>
      <c r="D21" s="74"/>
      <c r="E21" s="3" t="s">
        <v>42</v>
      </c>
      <c r="F21" s="55">
        <v>5</v>
      </c>
      <c r="G21" s="57"/>
      <c r="H21" s="57"/>
    </row>
    <row r="22" spans="1:8" ht="67.349999999999994" customHeight="1">
      <c r="A22" s="1">
        <v>14</v>
      </c>
      <c r="B22" s="47" t="s">
        <v>45</v>
      </c>
      <c r="C22" s="64" t="s">
        <v>46</v>
      </c>
      <c r="D22" s="73" t="e" vm="3">
        <v>#VALUE!</v>
      </c>
      <c r="E22" s="3" t="s">
        <v>42</v>
      </c>
      <c r="F22" s="55">
        <v>10</v>
      </c>
      <c r="G22" s="57"/>
      <c r="H22" s="57"/>
    </row>
    <row r="23" spans="1:8" ht="66" customHeight="1">
      <c r="A23" s="1">
        <v>15</v>
      </c>
      <c r="B23" s="47" t="s">
        <v>47</v>
      </c>
      <c r="C23" s="64" t="s">
        <v>48</v>
      </c>
      <c r="D23" s="74"/>
      <c r="E23" s="3" t="s">
        <v>42</v>
      </c>
      <c r="F23" s="55">
        <v>10</v>
      </c>
      <c r="G23" s="51"/>
      <c r="H23" s="58"/>
    </row>
    <row r="24" spans="1:8" ht="92.45" customHeight="1">
      <c r="A24" s="1">
        <v>16</v>
      </c>
      <c r="B24" s="47" t="s">
        <v>49</v>
      </c>
      <c r="C24" s="64" t="s">
        <v>50</v>
      </c>
      <c r="D24" s="52"/>
      <c r="E24" s="3" t="s">
        <v>18</v>
      </c>
      <c r="F24" s="55">
        <v>50</v>
      </c>
      <c r="G24" s="57"/>
      <c r="H24" s="57"/>
    </row>
    <row r="25" spans="1:8" ht="87">
      <c r="A25" s="1">
        <v>17</v>
      </c>
      <c r="B25" s="47" t="s">
        <v>51</v>
      </c>
      <c r="C25" s="64" t="s">
        <v>52</v>
      </c>
      <c r="D25" s="75"/>
      <c r="E25" s="3" t="s">
        <v>18</v>
      </c>
      <c r="F25" s="55">
        <v>50</v>
      </c>
      <c r="G25" s="57"/>
      <c r="H25" s="57"/>
    </row>
    <row r="26" spans="1:8" ht="87">
      <c r="A26" s="1">
        <v>18</v>
      </c>
      <c r="B26" s="47" t="s">
        <v>53</v>
      </c>
      <c r="C26" s="64" t="s">
        <v>54</v>
      </c>
      <c r="D26" s="75"/>
      <c r="E26" s="3" t="s">
        <v>18</v>
      </c>
      <c r="F26" s="55">
        <v>100</v>
      </c>
      <c r="G26" s="51"/>
      <c r="H26" s="58"/>
    </row>
    <row r="27" spans="1:8" ht="87">
      <c r="A27" s="1">
        <v>19</v>
      </c>
      <c r="B27" s="47" t="s">
        <v>55</v>
      </c>
      <c r="C27" s="64" t="s">
        <v>56</v>
      </c>
      <c r="D27" s="75"/>
      <c r="E27" s="3" t="s">
        <v>18</v>
      </c>
      <c r="F27" s="55">
        <v>500</v>
      </c>
      <c r="G27" s="57"/>
      <c r="H27" s="57"/>
    </row>
    <row r="28" spans="1:8" ht="87">
      <c r="A28" s="1">
        <v>20</v>
      </c>
      <c r="B28" s="47" t="s">
        <v>57</v>
      </c>
      <c r="C28" s="64" t="s">
        <v>58</v>
      </c>
      <c r="D28" s="75"/>
      <c r="E28" s="3" t="s">
        <v>18</v>
      </c>
      <c r="F28" s="55">
        <v>350</v>
      </c>
      <c r="G28" s="1"/>
      <c r="H28" s="63"/>
    </row>
    <row r="29" spans="1:8" ht="87">
      <c r="A29" s="1">
        <v>21</v>
      </c>
      <c r="B29" s="47" t="s">
        <v>59</v>
      </c>
      <c r="C29" s="64" t="s">
        <v>60</v>
      </c>
      <c r="D29" s="75"/>
      <c r="E29" s="3" t="s">
        <v>18</v>
      </c>
      <c r="F29" s="55">
        <v>700</v>
      </c>
      <c r="G29" s="1"/>
      <c r="H29" s="63"/>
    </row>
    <row r="30" spans="1:8" ht="87">
      <c r="A30" s="1">
        <v>22</v>
      </c>
      <c r="B30" s="47" t="s">
        <v>61</v>
      </c>
      <c r="C30" s="64" t="s">
        <v>62</v>
      </c>
      <c r="D30" s="75"/>
      <c r="E30" s="3" t="s">
        <v>18</v>
      </c>
      <c r="F30" s="55">
        <v>200</v>
      </c>
      <c r="G30" s="1"/>
      <c r="H30" s="63"/>
    </row>
    <row r="31" spans="1:8" ht="87">
      <c r="A31" s="1">
        <v>23</v>
      </c>
      <c r="B31" s="47" t="s">
        <v>63</v>
      </c>
      <c r="C31" s="64" t="s">
        <v>64</v>
      </c>
      <c r="D31" s="75"/>
      <c r="E31" s="3" t="s">
        <v>18</v>
      </c>
      <c r="F31" s="55">
        <v>400</v>
      </c>
      <c r="G31" s="1"/>
      <c r="H31" s="63"/>
    </row>
    <row r="32" spans="1:8" ht="65.099999999999994">
      <c r="A32" s="1">
        <v>24</v>
      </c>
      <c r="B32" s="47" t="s">
        <v>65</v>
      </c>
      <c r="C32" s="64" t="s">
        <v>66</v>
      </c>
      <c r="D32" s="75"/>
      <c r="E32" s="3" t="s">
        <v>18</v>
      </c>
      <c r="F32" s="55">
        <v>200</v>
      </c>
      <c r="G32" s="1"/>
      <c r="H32" s="63"/>
    </row>
    <row r="33" spans="1:8" ht="57.95">
      <c r="A33" s="1">
        <v>25</v>
      </c>
      <c r="B33" s="47" t="s">
        <v>67</v>
      </c>
      <c r="C33" s="64" t="s">
        <v>68</v>
      </c>
      <c r="D33" s="75"/>
      <c r="E33" s="3" t="s">
        <v>18</v>
      </c>
      <c r="F33" s="55">
        <v>300</v>
      </c>
      <c r="G33" s="1"/>
      <c r="H33" s="63"/>
    </row>
    <row r="34" spans="1:8" ht="57.95">
      <c r="A34" s="1">
        <v>26</v>
      </c>
      <c r="B34" s="47" t="s">
        <v>69</v>
      </c>
      <c r="C34" s="64" t="s">
        <v>70</v>
      </c>
      <c r="D34" s="74"/>
      <c r="E34" s="3" t="s">
        <v>18</v>
      </c>
      <c r="F34" s="55">
        <v>450</v>
      </c>
      <c r="G34" s="1"/>
      <c r="H34" s="63"/>
    </row>
    <row r="35" spans="1:8" ht="275.45">
      <c r="A35" s="1">
        <v>27</v>
      </c>
      <c r="B35" s="48" t="s">
        <v>71</v>
      </c>
      <c r="C35" s="66" t="s">
        <v>72</v>
      </c>
      <c r="D35" s="73"/>
      <c r="E35" s="3" t="s">
        <v>42</v>
      </c>
      <c r="F35" s="55">
        <v>5</v>
      </c>
      <c r="G35" s="1"/>
      <c r="H35" s="1"/>
    </row>
    <row r="36" spans="1:8" ht="259.5" customHeight="1">
      <c r="A36" s="1">
        <v>28</v>
      </c>
      <c r="B36" s="48" t="s">
        <v>73</v>
      </c>
      <c r="C36" s="66" t="s">
        <v>74</v>
      </c>
      <c r="D36" s="75"/>
      <c r="E36" s="3" t="s">
        <v>42</v>
      </c>
      <c r="F36" s="55">
        <v>5</v>
      </c>
      <c r="G36" s="1"/>
      <c r="H36" s="1"/>
    </row>
    <row r="37" spans="1:8" ht="159.6">
      <c r="A37" s="1">
        <v>29</v>
      </c>
      <c r="B37" s="48" t="s">
        <v>75</v>
      </c>
      <c r="C37" s="66" t="s">
        <v>76</v>
      </c>
      <c r="D37" s="74"/>
      <c r="E37" s="3" t="s">
        <v>42</v>
      </c>
      <c r="F37" s="55">
        <v>5</v>
      </c>
      <c r="G37" s="1"/>
      <c r="H37" s="1"/>
    </row>
    <row r="38" spans="1:8" ht="122.45" customHeight="1">
      <c r="A38" s="1">
        <v>30</v>
      </c>
      <c r="B38" s="47" t="s">
        <v>77</v>
      </c>
      <c r="C38" s="64" t="s">
        <v>78</v>
      </c>
      <c r="D38" s="52"/>
      <c r="E38" s="3" t="s">
        <v>79</v>
      </c>
      <c r="F38" s="55">
        <v>20</v>
      </c>
      <c r="G38" s="1"/>
      <c r="H38" s="1"/>
    </row>
    <row r="39" spans="1:8" ht="110.45" customHeight="1">
      <c r="A39" s="1">
        <v>31</v>
      </c>
      <c r="B39" s="47" t="s">
        <v>80</v>
      </c>
      <c r="C39" s="64" t="s">
        <v>81</v>
      </c>
      <c r="D39" s="52"/>
      <c r="E39" s="3" t="s">
        <v>79</v>
      </c>
      <c r="F39" s="55">
        <v>30</v>
      </c>
      <c r="G39" s="1"/>
      <c r="H39" s="1"/>
    </row>
    <row r="40" spans="1:8" ht="78.599999999999994" customHeight="1">
      <c r="A40" s="1">
        <v>32</v>
      </c>
      <c r="B40" s="47" t="s">
        <v>82</v>
      </c>
      <c r="C40" s="64" t="s">
        <v>83</v>
      </c>
      <c r="D40" s="52"/>
      <c r="E40" s="3" t="s">
        <v>79</v>
      </c>
      <c r="F40" s="55">
        <v>35</v>
      </c>
      <c r="G40" s="1"/>
      <c r="H40" s="1"/>
    </row>
    <row r="41" spans="1:8" ht="75" customHeight="1">
      <c r="A41" s="1">
        <v>33</v>
      </c>
      <c r="B41" s="47" t="s">
        <v>84</v>
      </c>
      <c r="C41" s="64" t="s">
        <v>85</v>
      </c>
      <c r="D41" s="52"/>
      <c r="E41" s="3" t="s">
        <v>79</v>
      </c>
      <c r="F41" s="55">
        <v>35</v>
      </c>
      <c r="G41" s="1"/>
      <c r="H41" s="1"/>
    </row>
    <row r="42" spans="1:8" ht="73.349999999999994" customHeight="1">
      <c r="A42" s="1">
        <v>34</v>
      </c>
      <c r="B42" s="47" t="s">
        <v>86</v>
      </c>
      <c r="C42" s="64" t="s">
        <v>87</v>
      </c>
      <c r="D42" s="52"/>
      <c r="E42" s="3" t="s">
        <v>79</v>
      </c>
      <c r="F42" s="55">
        <v>35</v>
      </c>
      <c r="G42" s="1"/>
      <c r="H42" s="1"/>
    </row>
    <row r="43" spans="1:8" ht="178.35" customHeight="1">
      <c r="A43" s="1">
        <v>35</v>
      </c>
      <c r="B43" s="47" t="s">
        <v>88</v>
      </c>
      <c r="C43" s="64" t="s">
        <v>89</v>
      </c>
      <c r="D43" s="52"/>
      <c r="E43" s="3" t="s">
        <v>42</v>
      </c>
      <c r="F43" s="55">
        <v>30</v>
      </c>
      <c r="G43" s="1"/>
      <c r="H43" s="1"/>
    </row>
    <row r="44" spans="1:8" ht="25.35" customHeight="1">
      <c r="A44" s="1">
        <v>36</v>
      </c>
      <c r="B44" s="47" t="s">
        <v>90</v>
      </c>
      <c r="C44" s="64" t="s">
        <v>91</v>
      </c>
      <c r="D44" s="73" t="e" vm="4">
        <v>#VALUE!</v>
      </c>
      <c r="E44" s="3" t="s">
        <v>92</v>
      </c>
      <c r="F44" s="55">
        <v>8</v>
      </c>
      <c r="G44" s="1"/>
      <c r="H44" s="63"/>
    </row>
    <row r="45" spans="1:8" ht="25.35" customHeight="1">
      <c r="A45" s="1">
        <v>37</v>
      </c>
      <c r="B45" s="47" t="s">
        <v>93</v>
      </c>
      <c r="C45" s="64" t="s">
        <v>94</v>
      </c>
      <c r="D45" s="75"/>
      <c r="E45" s="3" t="s">
        <v>92</v>
      </c>
      <c r="F45" s="55">
        <v>5</v>
      </c>
      <c r="G45" s="1"/>
      <c r="H45" s="63"/>
    </row>
    <row r="46" spans="1:8" ht="25.35" customHeight="1">
      <c r="A46" s="1">
        <v>38</v>
      </c>
      <c r="B46" s="47" t="s">
        <v>95</v>
      </c>
      <c r="C46" s="64" t="s">
        <v>96</v>
      </c>
      <c r="D46" s="75"/>
      <c r="E46" s="3" t="s">
        <v>92</v>
      </c>
      <c r="F46" s="55">
        <v>11</v>
      </c>
      <c r="G46" s="1"/>
      <c r="H46" s="63"/>
    </row>
    <row r="47" spans="1:8" ht="25.35" customHeight="1">
      <c r="A47" s="1">
        <v>39</v>
      </c>
      <c r="B47" s="47" t="s">
        <v>97</v>
      </c>
      <c r="C47" s="64" t="s">
        <v>98</v>
      </c>
      <c r="D47" s="75"/>
      <c r="E47" s="3" t="s">
        <v>92</v>
      </c>
      <c r="F47" s="55">
        <v>12</v>
      </c>
      <c r="G47" s="1"/>
      <c r="H47" s="63"/>
    </row>
    <row r="48" spans="1:8" ht="25.35" customHeight="1">
      <c r="A48" s="1">
        <v>40</v>
      </c>
      <c r="B48" s="47" t="s">
        <v>99</v>
      </c>
      <c r="C48" s="64" t="s">
        <v>100</v>
      </c>
      <c r="D48" s="75"/>
      <c r="E48" s="3" t="s">
        <v>92</v>
      </c>
      <c r="F48" s="55">
        <v>10</v>
      </c>
      <c r="G48" s="1"/>
      <c r="H48" s="63"/>
    </row>
    <row r="49" spans="1:8" ht="25.35" customHeight="1">
      <c r="A49" s="1">
        <v>41</v>
      </c>
      <c r="B49" s="47" t="s">
        <v>101</v>
      </c>
      <c r="C49" s="64" t="s">
        <v>102</v>
      </c>
      <c r="D49" s="75"/>
      <c r="E49" s="3" t="s">
        <v>92</v>
      </c>
      <c r="F49" s="55">
        <v>10</v>
      </c>
      <c r="G49" s="1"/>
      <c r="H49" s="63"/>
    </row>
    <row r="50" spans="1:8" ht="25.35" customHeight="1">
      <c r="A50" s="1">
        <v>42</v>
      </c>
      <c r="B50" s="47" t="s">
        <v>103</v>
      </c>
      <c r="C50" s="64" t="s">
        <v>104</v>
      </c>
      <c r="D50" s="74"/>
      <c r="E50" s="3" t="s">
        <v>79</v>
      </c>
      <c r="F50" s="55">
        <v>30</v>
      </c>
      <c r="G50" s="1"/>
      <c r="H50" s="63"/>
    </row>
    <row r="51" spans="1:8" ht="107.45" customHeight="1">
      <c r="A51" s="1">
        <v>43</v>
      </c>
      <c r="B51" s="47" t="s">
        <v>105</v>
      </c>
      <c r="C51" s="64" t="s">
        <v>106</v>
      </c>
      <c r="D51" s="52"/>
      <c r="E51" s="3" t="s">
        <v>42</v>
      </c>
      <c r="F51" s="55">
        <v>30</v>
      </c>
      <c r="G51" s="1"/>
      <c r="H51" s="1"/>
    </row>
    <row r="52" spans="1:8">
      <c r="A52" s="1">
        <v>44</v>
      </c>
      <c r="B52" s="47" t="s">
        <v>107</v>
      </c>
      <c r="C52" s="64" t="s">
        <v>108</v>
      </c>
      <c r="D52" s="73" t="e" vm="5">
        <v>#VALUE!</v>
      </c>
      <c r="E52" s="3" t="s">
        <v>79</v>
      </c>
      <c r="F52" s="55">
        <v>15</v>
      </c>
      <c r="G52" s="1"/>
      <c r="H52" s="63"/>
    </row>
    <row r="53" spans="1:8">
      <c r="A53" s="1">
        <v>45</v>
      </c>
      <c r="B53" s="47" t="s">
        <v>109</v>
      </c>
      <c r="C53" s="64" t="s">
        <v>110</v>
      </c>
      <c r="D53" s="75"/>
      <c r="E53" s="3" t="s">
        <v>79</v>
      </c>
      <c r="F53" s="55">
        <v>10</v>
      </c>
      <c r="G53" s="1"/>
      <c r="H53" s="63"/>
    </row>
    <row r="54" spans="1:8">
      <c r="A54" s="1">
        <v>46</v>
      </c>
      <c r="B54" s="47" t="s">
        <v>111</v>
      </c>
      <c r="C54" s="64" t="s">
        <v>112</v>
      </c>
      <c r="D54" s="75"/>
      <c r="E54" s="3" t="s">
        <v>79</v>
      </c>
      <c r="F54" s="55">
        <v>10</v>
      </c>
      <c r="G54" s="1"/>
      <c r="H54" s="63"/>
    </row>
    <row r="55" spans="1:8">
      <c r="A55" s="1">
        <v>47</v>
      </c>
      <c r="B55" s="47" t="s">
        <v>113</v>
      </c>
      <c r="C55" s="64" t="s">
        <v>114</v>
      </c>
      <c r="D55" s="75"/>
      <c r="E55" s="3" t="s">
        <v>79</v>
      </c>
      <c r="F55" s="55">
        <v>10</v>
      </c>
      <c r="G55" s="1"/>
      <c r="H55" s="63"/>
    </row>
    <row r="56" spans="1:8">
      <c r="A56" s="1">
        <v>48</v>
      </c>
      <c r="B56" s="47" t="s">
        <v>115</v>
      </c>
      <c r="C56" s="64" t="s">
        <v>116</v>
      </c>
      <c r="D56" s="75"/>
      <c r="E56" s="3" t="s">
        <v>79</v>
      </c>
      <c r="F56" s="55">
        <v>10</v>
      </c>
      <c r="G56" s="1"/>
      <c r="H56" s="63"/>
    </row>
    <row r="57" spans="1:8">
      <c r="A57" s="1">
        <v>49</v>
      </c>
      <c r="B57" s="47" t="s">
        <v>117</v>
      </c>
      <c r="C57" s="64" t="s">
        <v>118</v>
      </c>
      <c r="D57" s="75"/>
      <c r="E57" s="3" t="s">
        <v>79</v>
      </c>
      <c r="F57" s="55">
        <v>10</v>
      </c>
      <c r="G57" s="1"/>
      <c r="H57" s="63"/>
    </row>
    <row r="58" spans="1:8">
      <c r="A58" s="1">
        <v>50</v>
      </c>
      <c r="B58" s="47" t="s">
        <v>119</v>
      </c>
      <c r="C58" s="64" t="s">
        <v>120</v>
      </c>
      <c r="D58" s="75"/>
      <c r="E58" s="3" t="s">
        <v>79</v>
      </c>
      <c r="F58" s="55">
        <v>10</v>
      </c>
      <c r="G58" s="1"/>
      <c r="H58" s="63"/>
    </row>
    <row r="59" spans="1:8">
      <c r="A59" s="1">
        <v>51</v>
      </c>
      <c r="B59" s="47" t="s">
        <v>121</v>
      </c>
      <c r="C59" s="64" t="s">
        <v>122</v>
      </c>
      <c r="D59" s="75"/>
      <c r="E59" s="3" t="s">
        <v>79</v>
      </c>
      <c r="F59" s="55">
        <v>10</v>
      </c>
      <c r="G59" s="1"/>
      <c r="H59" s="63"/>
    </row>
    <row r="60" spans="1:8">
      <c r="A60" s="1">
        <v>52</v>
      </c>
      <c r="B60" s="47" t="s">
        <v>123</v>
      </c>
      <c r="C60" s="64" t="s">
        <v>124</v>
      </c>
      <c r="D60" s="74"/>
      <c r="E60" s="3" t="s">
        <v>79</v>
      </c>
      <c r="F60" s="55">
        <v>10</v>
      </c>
      <c r="G60" s="1"/>
      <c r="H60" s="63"/>
    </row>
    <row r="61" spans="1:8">
      <c r="A61" s="1">
        <v>53</v>
      </c>
      <c r="B61" s="47" t="s">
        <v>125</v>
      </c>
      <c r="C61" s="64" t="s">
        <v>126</v>
      </c>
      <c r="D61" s="73" t="e" vm="6">
        <v>#VALUE!</v>
      </c>
      <c r="E61" s="3" t="s">
        <v>79</v>
      </c>
      <c r="F61" s="55">
        <v>15</v>
      </c>
      <c r="G61" s="1"/>
      <c r="H61" s="63"/>
    </row>
    <row r="62" spans="1:8">
      <c r="A62" s="1">
        <v>54</v>
      </c>
      <c r="B62" s="47" t="s">
        <v>127</v>
      </c>
      <c r="C62" s="64" t="s">
        <v>128</v>
      </c>
      <c r="D62" s="75"/>
      <c r="E62" s="3" t="s">
        <v>79</v>
      </c>
      <c r="F62" s="55">
        <v>12</v>
      </c>
      <c r="G62" s="1"/>
      <c r="H62" s="63"/>
    </row>
    <row r="63" spans="1:8">
      <c r="A63" s="1">
        <v>55</v>
      </c>
      <c r="B63" s="47" t="s">
        <v>129</v>
      </c>
      <c r="C63" s="64" t="s">
        <v>130</v>
      </c>
      <c r="D63" s="75"/>
      <c r="E63" s="3" t="s">
        <v>79</v>
      </c>
      <c r="F63" s="55">
        <v>13</v>
      </c>
      <c r="G63" s="1"/>
      <c r="H63" s="63"/>
    </row>
    <row r="64" spans="1:8">
      <c r="A64" s="1">
        <v>56</v>
      </c>
      <c r="B64" s="47" t="s">
        <v>131</v>
      </c>
      <c r="C64" s="64" t="s">
        <v>132</v>
      </c>
      <c r="D64" s="75"/>
      <c r="E64" s="3" t="s">
        <v>79</v>
      </c>
      <c r="F64" s="55">
        <v>15</v>
      </c>
      <c r="G64" s="1"/>
      <c r="H64" s="63"/>
    </row>
    <row r="65" spans="1:8">
      <c r="A65" s="1">
        <v>57</v>
      </c>
      <c r="B65" s="47" t="s">
        <v>133</v>
      </c>
      <c r="C65" s="64" t="s">
        <v>134</v>
      </c>
      <c r="D65" s="74"/>
      <c r="E65" s="3" t="s">
        <v>79</v>
      </c>
      <c r="F65" s="55">
        <v>10</v>
      </c>
      <c r="G65" s="1"/>
      <c r="H65" s="63"/>
    </row>
    <row r="66" spans="1:8">
      <c r="A66" s="1">
        <v>58</v>
      </c>
      <c r="B66" s="47" t="s">
        <v>135</v>
      </c>
      <c r="C66" s="64" t="s">
        <v>136</v>
      </c>
      <c r="D66" s="73" t="e" vm="7">
        <v>#VALUE!</v>
      </c>
      <c r="E66" s="3" t="s">
        <v>79</v>
      </c>
      <c r="F66" s="55">
        <v>15</v>
      </c>
      <c r="G66" s="1"/>
      <c r="H66" s="63"/>
    </row>
    <row r="67" spans="1:8">
      <c r="A67" s="1">
        <v>59</v>
      </c>
      <c r="B67" s="47" t="s">
        <v>137</v>
      </c>
      <c r="C67" s="64" t="s">
        <v>138</v>
      </c>
      <c r="D67" s="75"/>
      <c r="E67" s="3" t="s">
        <v>79</v>
      </c>
      <c r="F67" s="55">
        <v>10</v>
      </c>
      <c r="G67" s="1"/>
      <c r="H67" s="63"/>
    </row>
    <row r="68" spans="1:8">
      <c r="A68" s="1">
        <v>60</v>
      </c>
      <c r="B68" s="47" t="s">
        <v>139</v>
      </c>
      <c r="C68" s="64" t="s">
        <v>140</v>
      </c>
      <c r="D68" s="75"/>
      <c r="E68" s="3" t="s">
        <v>79</v>
      </c>
      <c r="F68" s="55">
        <v>10</v>
      </c>
      <c r="G68" s="1"/>
      <c r="H68" s="63"/>
    </row>
    <row r="69" spans="1:8">
      <c r="A69" s="1">
        <v>61</v>
      </c>
      <c r="B69" s="47" t="s">
        <v>141</v>
      </c>
      <c r="C69" s="64" t="s">
        <v>142</v>
      </c>
      <c r="D69" s="75"/>
      <c r="E69" s="3" t="s">
        <v>79</v>
      </c>
      <c r="F69" s="55">
        <v>12</v>
      </c>
      <c r="G69" s="1"/>
      <c r="H69" s="63"/>
    </row>
    <row r="70" spans="1:8">
      <c r="A70" s="1">
        <v>62</v>
      </c>
      <c r="B70" s="47" t="s">
        <v>143</v>
      </c>
      <c r="C70" s="64" t="s">
        <v>144</v>
      </c>
      <c r="D70" s="75"/>
      <c r="E70" s="3" t="s">
        <v>79</v>
      </c>
      <c r="F70" s="55">
        <v>13</v>
      </c>
      <c r="G70" s="1"/>
      <c r="H70" s="63"/>
    </row>
    <row r="71" spans="1:8">
      <c r="A71" s="1">
        <v>63</v>
      </c>
      <c r="B71" s="47" t="s">
        <v>145</v>
      </c>
      <c r="C71" s="64" t="s">
        <v>146</v>
      </c>
      <c r="D71" s="74"/>
      <c r="E71" s="3" t="s">
        <v>79</v>
      </c>
      <c r="F71" s="55">
        <v>14</v>
      </c>
      <c r="G71" s="1"/>
      <c r="H71" s="63"/>
    </row>
    <row r="72" spans="1:8">
      <c r="A72" s="1">
        <v>64</v>
      </c>
      <c r="B72" s="47" t="s">
        <v>147</v>
      </c>
      <c r="C72" s="64" t="s">
        <v>148</v>
      </c>
      <c r="D72" s="75" t="e" vm="8">
        <v>#VALUE!</v>
      </c>
      <c r="E72" s="3" t="s">
        <v>79</v>
      </c>
      <c r="F72" s="55">
        <v>5</v>
      </c>
      <c r="G72" s="1"/>
      <c r="H72" s="63"/>
    </row>
    <row r="73" spans="1:8">
      <c r="A73" s="1">
        <v>65</v>
      </c>
      <c r="B73" s="47" t="s">
        <v>149</v>
      </c>
      <c r="C73" s="64" t="s">
        <v>150</v>
      </c>
      <c r="D73" s="75"/>
      <c r="E73" s="3" t="s">
        <v>79</v>
      </c>
      <c r="F73" s="55">
        <v>5</v>
      </c>
      <c r="G73" s="1"/>
      <c r="H73" s="63"/>
    </row>
    <row r="74" spans="1:8">
      <c r="A74" s="1">
        <v>66</v>
      </c>
      <c r="B74" s="47" t="s">
        <v>151</v>
      </c>
      <c r="C74" s="64" t="s">
        <v>152</v>
      </c>
      <c r="D74" s="75"/>
      <c r="E74" s="3" t="s">
        <v>79</v>
      </c>
      <c r="F74" s="55">
        <v>10</v>
      </c>
      <c r="G74" s="1"/>
      <c r="H74" s="63"/>
    </row>
    <row r="75" spans="1:8">
      <c r="A75" s="1">
        <v>67</v>
      </c>
      <c r="B75" s="47" t="s">
        <v>153</v>
      </c>
      <c r="C75" s="64" t="s">
        <v>154</v>
      </c>
      <c r="D75" s="75"/>
      <c r="E75" s="3" t="s">
        <v>79</v>
      </c>
      <c r="F75" s="55">
        <v>20</v>
      </c>
      <c r="G75" s="1"/>
      <c r="H75" s="63"/>
    </row>
    <row r="76" spans="1:8">
      <c r="A76" s="1">
        <v>68</v>
      </c>
      <c r="B76" s="47" t="s">
        <v>155</v>
      </c>
      <c r="C76" s="64" t="s">
        <v>156</v>
      </c>
      <c r="D76" s="75"/>
      <c r="E76" s="3" t="s">
        <v>79</v>
      </c>
      <c r="F76" s="55">
        <v>20</v>
      </c>
      <c r="G76" s="1"/>
      <c r="H76" s="63"/>
    </row>
    <row r="77" spans="1:8">
      <c r="A77" s="1">
        <v>69</v>
      </c>
      <c r="B77" s="47" t="s">
        <v>157</v>
      </c>
      <c r="C77" s="64" t="s">
        <v>158</v>
      </c>
      <c r="D77" s="75"/>
      <c r="E77" s="3" t="s">
        <v>79</v>
      </c>
      <c r="F77" s="55">
        <v>20</v>
      </c>
      <c r="G77" s="1"/>
      <c r="H77" s="63"/>
    </row>
    <row r="78" spans="1:8">
      <c r="A78" s="1">
        <v>70</v>
      </c>
      <c r="B78" s="47" t="s">
        <v>159</v>
      </c>
      <c r="C78" s="64" t="s">
        <v>160</v>
      </c>
      <c r="D78" s="75"/>
      <c r="E78" s="3" t="s">
        <v>79</v>
      </c>
      <c r="F78" s="55">
        <v>25</v>
      </c>
      <c r="G78" s="1"/>
      <c r="H78" s="63"/>
    </row>
    <row r="79" spans="1:8">
      <c r="A79" s="1">
        <v>71</v>
      </c>
      <c r="B79" s="47" t="s">
        <v>161</v>
      </c>
      <c r="C79" s="64" t="s">
        <v>162</v>
      </c>
      <c r="D79" s="75"/>
      <c r="E79" s="3" t="s">
        <v>79</v>
      </c>
      <c r="F79" s="55">
        <v>30</v>
      </c>
      <c r="G79" s="1"/>
      <c r="H79" s="63"/>
    </row>
    <row r="80" spans="1:8">
      <c r="A80" s="1">
        <v>72</v>
      </c>
      <c r="B80" s="47" t="s">
        <v>163</v>
      </c>
      <c r="C80" s="64" t="s">
        <v>164</v>
      </c>
      <c r="D80" s="75"/>
      <c r="E80" s="3" t="s">
        <v>79</v>
      </c>
      <c r="F80" s="55">
        <v>25</v>
      </c>
      <c r="G80" s="1"/>
      <c r="H80" s="63"/>
    </row>
    <row r="81" spans="1:8">
      <c r="A81" s="1">
        <v>73</v>
      </c>
      <c r="B81" s="47" t="s">
        <v>165</v>
      </c>
      <c r="C81" s="64" t="s">
        <v>166</v>
      </c>
      <c r="D81" s="74"/>
      <c r="E81" s="3" t="s">
        <v>79</v>
      </c>
      <c r="F81" s="55">
        <v>20</v>
      </c>
      <c r="G81" s="1"/>
      <c r="H81" s="63"/>
    </row>
    <row r="82" spans="1:8">
      <c r="A82" s="1">
        <v>74</v>
      </c>
      <c r="B82" s="53" t="s">
        <v>167</v>
      </c>
      <c r="C82" s="64" t="s">
        <v>168</v>
      </c>
      <c r="D82" s="75" t="e" vm="9">
        <v>#VALUE!</v>
      </c>
      <c r="E82" s="3" t="s">
        <v>79</v>
      </c>
      <c r="F82" s="55">
        <v>25</v>
      </c>
      <c r="G82" s="1"/>
      <c r="H82" s="63"/>
    </row>
    <row r="83" spans="1:8">
      <c r="A83" s="1">
        <v>75</v>
      </c>
      <c r="B83" s="53" t="s">
        <v>169</v>
      </c>
      <c r="C83" s="64" t="s">
        <v>170</v>
      </c>
      <c r="D83" s="75"/>
      <c r="E83" s="3" t="s">
        <v>79</v>
      </c>
      <c r="F83" s="55">
        <v>25</v>
      </c>
      <c r="G83" s="1"/>
      <c r="H83" s="63"/>
    </row>
    <row r="84" spans="1:8">
      <c r="A84" s="1">
        <v>76</v>
      </c>
      <c r="B84" s="53" t="s">
        <v>171</v>
      </c>
      <c r="C84" s="64" t="s">
        <v>172</v>
      </c>
      <c r="D84" s="75"/>
      <c r="E84" s="3" t="s">
        <v>79</v>
      </c>
      <c r="F84" s="55">
        <v>25</v>
      </c>
      <c r="G84" s="1"/>
      <c r="H84" s="63"/>
    </row>
    <row r="85" spans="1:8">
      <c r="A85" s="1">
        <v>77</v>
      </c>
      <c r="B85" s="53" t="s">
        <v>173</v>
      </c>
      <c r="C85" s="64" t="s">
        <v>174</v>
      </c>
      <c r="D85" s="75"/>
      <c r="E85" s="3" t="s">
        <v>79</v>
      </c>
      <c r="F85" s="55">
        <v>25</v>
      </c>
      <c r="G85" s="1"/>
      <c r="H85" s="63"/>
    </row>
    <row r="86" spans="1:8">
      <c r="A86" s="1">
        <v>78</v>
      </c>
      <c r="B86" s="49" t="s">
        <v>175</v>
      </c>
      <c r="C86" s="64" t="s">
        <v>176</v>
      </c>
      <c r="D86" s="75"/>
      <c r="E86" s="3" t="s">
        <v>79</v>
      </c>
      <c r="F86" s="55">
        <v>25</v>
      </c>
      <c r="G86" s="1"/>
      <c r="H86" s="63"/>
    </row>
    <row r="87" spans="1:8">
      <c r="A87" s="1">
        <v>79</v>
      </c>
      <c r="B87" s="49" t="s">
        <v>177</v>
      </c>
      <c r="C87" s="64" t="s">
        <v>178</v>
      </c>
      <c r="D87" s="74"/>
      <c r="E87" s="3" t="s">
        <v>79</v>
      </c>
      <c r="F87" s="55">
        <v>25</v>
      </c>
      <c r="G87" s="1"/>
      <c r="H87" s="63"/>
    </row>
    <row r="88" spans="1:8">
      <c r="A88" s="1">
        <v>80</v>
      </c>
      <c r="B88" s="49" t="s">
        <v>179</v>
      </c>
      <c r="C88" s="64" t="s">
        <v>180</v>
      </c>
      <c r="D88" s="73" t="e" vm="10">
        <v>#VALUE!</v>
      </c>
      <c r="E88" s="3" t="s">
        <v>79</v>
      </c>
      <c r="F88" s="55">
        <v>10</v>
      </c>
      <c r="G88" s="1"/>
      <c r="H88" s="63"/>
    </row>
    <row r="89" spans="1:8">
      <c r="A89" s="1">
        <v>81</v>
      </c>
      <c r="B89" s="49" t="s">
        <v>181</v>
      </c>
      <c r="C89" s="64" t="s">
        <v>182</v>
      </c>
      <c r="D89" s="75"/>
      <c r="E89" s="3" t="s">
        <v>79</v>
      </c>
      <c r="F89" s="55">
        <v>10</v>
      </c>
      <c r="G89" s="1"/>
      <c r="H89" s="63"/>
    </row>
    <row r="90" spans="1:8">
      <c r="A90" s="1">
        <v>82</v>
      </c>
      <c r="B90" s="49" t="s">
        <v>183</v>
      </c>
      <c r="C90" s="64" t="s">
        <v>184</v>
      </c>
      <c r="D90" s="75"/>
      <c r="E90" s="3" t="s">
        <v>79</v>
      </c>
      <c r="F90" s="55">
        <v>5</v>
      </c>
      <c r="G90" s="1"/>
      <c r="H90" s="63"/>
    </row>
    <row r="91" spans="1:8">
      <c r="A91" s="1">
        <v>83</v>
      </c>
      <c r="B91" s="49" t="s">
        <v>185</v>
      </c>
      <c r="C91" s="64" t="s">
        <v>186</v>
      </c>
      <c r="D91" s="75"/>
      <c r="E91" s="3" t="s">
        <v>79</v>
      </c>
      <c r="F91" s="55">
        <v>6</v>
      </c>
      <c r="G91" s="1"/>
      <c r="H91" s="63"/>
    </row>
    <row r="92" spans="1:8">
      <c r="A92" s="1">
        <v>84</v>
      </c>
      <c r="B92" s="49" t="s">
        <v>187</v>
      </c>
      <c r="C92" s="64" t="s">
        <v>188</v>
      </c>
      <c r="D92" s="75"/>
      <c r="E92" s="3" t="s">
        <v>79</v>
      </c>
      <c r="F92" s="55">
        <v>5</v>
      </c>
      <c r="G92" s="1"/>
      <c r="H92" s="63"/>
    </row>
    <row r="93" spans="1:8">
      <c r="A93" s="1">
        <v>85</v>
      </c>
      <c r="B93" s="49" t="s">
        <v>189</v>
      </c>
      <c r="C93" s="64" t="s">
        <v>190</v>
      </c>
      <c r="D93" s="75"/>
      <c r="E93" s="3" t="s">
        <v>79</v>
      </c>
      <c r="F93" s="55">
        <v>20</v>
      </c>
      <c r="G93" s="1"/>
      <c r="H93" s="63"/>
    </row>
    <row r="94" spans="1:8">
      <c r="A94" s="1">
        <v>86</v>
      </c>
      <c r="B94" s="49" t="s">
        <v>191</v>
      </c>
      <c r="C94" s="64" t="s">
        <v>192</v>
      </c>
      <c r="D94" s="74"/>
      <c r="E94" s="3" t="s">
        <v>79</v>
      </c>
      <c r="F94" s="55">
        <v>20</v>
      </c>
      <c r="G94" s="1"/>
      <c r="H94" s="63"/>
    </row>
    <row r="95" spans="1:8">
      <c r="A95" s="1">
        <v>87</v>
      </c>
      <c r="B95" s="49" t="s">
        <v>193</v>
      </c>
      <c r="C95" s="64" t="s">
        <v>194</v>
      </c>
      <c r="D95" s="75" t="e" vm="4">
        <v>#VALUE!</v>
      </c>
      <c r="E95" s="3" t="s">
        <v>79</v>
      </c>
      <c r="F95" s="55">
        <v>1</v>
      </c>
      <c r="G95" s="1"/>
      <c r="H95" s="63"/>
    </row>
    <row r="96" spans="1:8">
      <c r="A96" s="1">
        <v>88</v>
      </c>
      <c r="B96" s="49" t="s">
        <v>195</v>
      </c>
      <c r="C96" s="64" t="s">
        <v>196</v>
      </c>
      <c r="D96" s="75"/>
      <c r="E96" s="3" t="s">
        <v>79</v>
      </c>
      <c r="F96" s="55">
        <v>2</v>
      </c>
      <c r="G96" s="1"/>
      <c r="H96" s="63"/>
    </row>
    <row r="97" spans="1:8">
      <c r="A97" s="1">
        <v>89</v>
      </c>
      <c r="B97" s="49" t="s">
        <v>197</v>
      </c>
      <c r="C97" s="64" t="s">
        <v>198</v>
      </c>
      <c r="D97" s="75"/>
      <c r="E97" s="3" t="s">
        <v>79</v>
      </c>
      <c r="F97" s="55">
        <v>5</v>
      </c>
      <c r="G97" s="1"/>
      <c r="H97" s="63"/>
    </row>
    <row r="98" spans="1:8">
      <c r="A98" s="1">
        <v>90</v>
      </c>
      <c r="B98" s="49" t="s">
        <v>199</v>
      </c>
      <c r="C98" s="64" t="s">
        <v>200</v>
      </c>
      <c r="D98" s="75"/>
      <c r="E98" s="3" t="s">
        <v>79</v>
      </c>
      <c r="F98" s="55">
        <v>10</v>
      </c>
      <c r="G98" s="1"/>
      <c r="H98" s="63"/>
    </row>
    <row r="99" spans="1:8">
      <c r="A99" s="1">
        <v>91</v>
      </c>
      <c r="B99" s="49" t="s">
        <v>201</v>
      </c>
      <c r="C99" s="64" t="s">
        <v>202</v>
      </c>
      <c r="D99" s="75"/>
      <c r="E99" s="3" t="s">
        <v>79</v>
      </c>
      <c r="F99" s="55">
        <v>6</v>
      </c>
      <c r="G99" s="1"/>
      <c r="H99" s="63"/>
    </row>
    <row r="100" spans="1:8">
      <c r="A100" s="1">
        <v>92</v>
      </c>
      <c r="B100" s="49" t="s">
        <v>203</v>
      </c>
      <c r="C100" s="64" t="s">
        <v>204</v>
      </c>
      <c r="D100" s="75"/>
      <c r="E100" s="3" t="s">
        <v>79</v>
      </c>
      <c r="F100" s="55">
        <v>5</v>
      </c>
      <c r="G100" s="1"/>
      <c r="H100" s="63"/>
    </row>
    <row r="101" spans="1:8">
      <c r="A101" s="1">
        <v>93</v>
      </c>
      <c r="B101" s="49" t="s">
        <v>205</v>
      </c>
      <c r="C101" s="64" t="s">
        <v>206</v>
      </c>
      <c r="D101" s="75"/>
      <c r="E101" s="3" t="s">
        <v>79</v>
      </c>
      <c r="F101" s="55">
        <v>10</v>
      </c>
      <c r="G101" s="1"/>
      <c r="H101" s="63"/>
    </row>
    <row r="102" spans="1:8">
      <c r="A102" s="1">
        <v>94</v>
      </c>
      <c r="B102" s="49" t="s">
        <v>207</v>
      </c>
      <c r="C102" s="64" t="s">
        <v>208</v>
      </c>
      <c r="D102" s="75"/>
      <c r="E102" s="3" t="s">
        <v>79</v>
      </c>
      <c r="F102" s="55">
        <v>5</v>
      </c>
      <c r="G102" s="1"/>
      <c r="H102" s="63"/>
    </row>
    <row r="103" spans="1:8">
      <c r="A103" s="1">
        <v>95</v>
      </c>
      <c r="B103" s="49" t="s">
        <v>209</v>
      </c>
      <c r="C103" s="64" t="s">
        <v>210</v>
      </c>
      <c r="D103" s="75"/>
      <c r="E103" s="3" t="s">
        <v>79</v>
      </c>
      <c r="F103" s="55">
        <v>10</v>
      </c>
      <c r="G103" s="1"/>
      <c r="H103" s="63"/>
    </row>
    <row r="104" spans="1:8">
      <c r="A104" s="1">
        <v>96</v>
      </c>
      <c r="B104" s="49" t="s">
        <v>211</v>
      </c>
      <c r="C104" s="64" t="s">
        <v>212</v>
      </c>
      <c r="D104" s="75"/>
      <c r="E104" s="3" t="s">
        <v>79</v>
      </c>
      <c r="F104" s="55">
        <v>5</v>
      </c>
      <c r="G104" s="1"/>
      <c r="H104" s="63"/>
    </row>
    <row r="105" spans="1:8">
      <c r="A105" s="1">
        <v>97</v>
      </c>
      <c r="B105" s="49" t="s">
        <v>213</v>
      </c>
      <c r="C105" s="64" t="s">
        <v>214</v>
      </c>
      <c r="D105" s="75"/>
      <c r="E105" s="3" t="s">
        <v>79</v>
      </c>
      <c r="F105" s="55">
        <v>15</v>
      </c>
      <c r="G105" s="1"/>
      <c r="H105" s="63"/>
    </row>
    <row r="106" spans="1:8">
      <c r="A106" s="1">
        <v>98</v>
      </c>
      <c r="B106" s="49" t="s">
        <v>215</v>
      </c>
      <c r="C106" s="64" t="s">
        <v>216</v>
      </c>
      <c r="D106" s="75"/>
      <c r="E106" s="3" t="s">
        <v>79</v>
      </c>
      <c r="F106" s="55">
        <v>15</v>
      </c>
      <c r="G106" s="1"/>
      <c r="H106" s="63"/>
    </row>
    <row r="107" spans="1:8">
      <c r="A107" s="1">
        <v>99</v>
      </c>
      <c r="B107" s="49" t="s">
        <v>217</v>
      </c>
      <c r="C107" s="64" t="s">
        <v>218</v>
      </c>
      <c r="D107" s="74"/>
      <c r="E107" s="3" t="s">
        <v>79</v>
      </c>
      <c r="F107" s="55">
        <v>20</v>
      </c>
      <c r="G107" s="1"/>
      <c r="H107" s="63"/>
    </row>
    <row r="108" spans="1:8" ht="59.45" customHeight="1">
      <c r="A108" s="1">
        <v>100</v>
      </c>
      <c r="B108" s="54" t="s">
        <v>219</v>
      </c>
      <c r="C108" s="64" t="s">
        <v>220</v>
      </c>
      <c r="D108" s="52"/>
      <c r="E108" s="3" t="s">
        <v>79</v>
      </c>
      <c r="F108" s="55">
        <v>25</v>
      </c>
      <c r="G108" s="1"/>
      <c r="H108" s="62"/>
    </row>
    <row r="109" spans="1:8" ht="75" customHeight="1">
      <c r="A109" s="1">
        <v>101</v>
      </c>
      <c r="B109" s="49" t="s">
        <v>221</v>
      </c>
      <c r="C109" s="64" t="s">
        <v>222</v>
      </c>
      <c r="D109" s="52"/>
      <c r="E109" s="3" t="s">
        <v>42</v>
      </c>
      <c r="F109" s="55">
        <v>10</v>
      </c>
      <c r="G109" s="1"/>
      <c r="H109" s="62"/>
    </row>
    <row r="110" spans="1:8" ht="81.599999999999994" customHeight="1">
      <c r="A110" s="1">
        <v>102</v>
      </c>
      <c r="B110" s="49" t="s">
        <v>223</v>
      </c>
      <c r="C110" s="64" t="s">
        <v>224</v>
      </c>
      <c r="D110" s="73" t="e" vm="11">
        <v>#VALUE!</v>
      </c>
      <c r="E110" s="3" t="s">
        <v>79</v>
      </c>
      <c r="F110" s="55">
        <v>60</v>
      </c>
      <c r="G110" s="1"/>
      <c r="H110" s="62"/>
    </row>
    <row r="111" spans="1:8" ht="42.6" customHeight="1">
      <c r="A111" s="1">
        <v>103</v>
      </c>
      <c r="B111" s="49" t="s">
        <v>225</v>
      </c>
      <c r="C111" s="64" t="s">
        <v>226</v>
      </c>
      <c r="D111" s="74"/>
      <c r="E111" s="3" t="s">
        <v>42</v>
      </c>
      <c r="F111" s="55">
        <v>50</v>
      </c>
      <c r="G111" s="1"/>
      <c r="H111" s="62"/>
    </row>
    <row r="112" spans="1:8" ht="32.1" customHeight="1">
      <c r="A112" s="1">
        <v>104</v>
      </c>
      <c r="B112" s="49" t="s">
        <v>227</v>
      </c>
      <c r="C112" s="64" t="s">
        <v>228</v>
      </c>
      <c r="D112" s="52"/>
      <c r="E112" s="3" t="s">
        <v>42</v>
      </c>
      <c r="F112" s="55">
        <v>5</v>
      </c>
      <c r="G112" s="1"/>
      <c r="H112" s="62"/>
    </row>
    <row r="113" spans="1:8" ht="32.1" customHeight="1">
      <c r="A113" s="1">
        <v>105</v>
      </c>
      <c r="B113" s="49" t="s">
        <v>229</v>
      </c>
      <c r="C113" s="64" t="s">
        <v>230</v>
      </c>
      <c r="D113" s="52"/>
      <c r="E113" s="3" t="s">
        <v>79</v>
      </c>
      <c r="F113" s="55">
        <v>300</v>
      </c>
      <c r="G113" s="1"/>
      <c r="H113" s="62"/>
    </row>
    <row r="114" spans="1:8" ht="18.95" thickBot="1">
      <c r="A114" s="97" t="s">
        <v>231</v>
      </c>
      <c r="B114" s="98"/>
      <c r="C114" s="98"/>
      <c r="D114" s="98"/>
      <c r="E114" s="99" t="s">
        <v>7</v>
      </c>
      <c r="F114" s="99"/>
      <c r="G114" s="99"/>
      <c r="H114" s="99"/>
    </row>
    <row r="115" spans="1:8" ht="36.6" customHeight="1">
      <c r="A115" s="100" t="s">
        <v>232</v>
      </c>
      <c r="B115" s="101"/>
      <c r="C115" s="101"/>
      <c r="D115" s="71" t="s">
        <v>233</v>
      </c>
      <c r="E115" s="102" t="s">
        <v>234</v>
      </c>
      <c r="F115" s="102"/>
      <c r="G115" s="103"/>
      <c r="H115" s="103"/>
    </row>
    <row r="116" spans="1:8" ht="36.6" customHeight="1">
      <c r="A116" s="104" t="s">
        <v>235</v>
      </c>
      <c r="B116" s="105"/>
      <c r="C116" s="105"/>
      <c r="D116" s="72" t="s">
        <v>236</v>
      </c>
      <c r="E116" s="102" t="s">
        <v>237</v>
      </c>
      <c r="F116" s="102"/>
      <c r="G116" s="103"/>
      <c r="H116" s="103"/>
    </row>
    <row r="117" spans="1:8" ht="36.6" customHeight="1">
      <c r="A117" s="104" t="s">
        <v>238</v>
      </c>
      <c r="B117" s="105"/>
      <c r="C117" s="105"/>
      <c r="D117" s="72" t="s">
        <v>239</v>
      </c>
      <c r="E117" s="102" t="s">
        <v>240</v>
      </c>
      <c r="F117" s="102"/>
      <c r="G117" s="103"/>
      <c r="H117" s="103"/>
    </row>
    <row r="118" spans="1:8" ht="36.6" customHeight="1">
      <c r="A118" s="104" t="s">
        <v>241</v>
      </c>
      <c r="B118" s="105"/>
      <c r="C118" s="105"/>
      <c r="D118" s="72" t="s">
        <v>242</v>
      </c>
      <c r="E118" s="102" t="s">
        <v>243</v>
      </c>
      <c r="F118" s="102"/>
      <c r="G118" s="103"/>
      <c r="H118" s="103"/>
    </row>
    <row r="119" spans="1:8" ht="36.6" customHeight="1">
      <c r="A119" s="104" t="s">
        <v>244</v>
      </c>
      <c r="B119" s="105"/>
      <c r="C119" s="105"/>
      <c r="D119" s="72" t="s">
        <v>245</v>
      </c>
      <c r="E119" s="102" t="s">
        <v>246</v>
      </c>
      <c r="F119" s="102"/>
      <c r="G119" s="103"/>
      <c r="H119" s="103"/>
    </row>
    <row r="120" spans="1:8" ht="38.1" customHeight="1">
      <c r="A120" s="109"/>
      <c r="B120" s="110"/>
      <c r="C120" s="110"/>
      <c r="D120" s="110"/>
      <c r="E120" s="102" t="s">
        <v>247</v>
      </c>
      <c r="F120" s="102"/>
      <c r="G120" s="103"/>
      <c r="H120" s="103"/>
    </row>
    <row r="121" spans="1:8" ht="38.1" customHeight="1">
      <c r="A121" s="111"/>
      <c r="B121" s="112"/>
      <c r="C121" s="112"/>
      <c r="D121" s="112"/>
      <c r="E121" s="102" t="s">
        <v>248</v>
      </c>
      <c r="F121" s="102"/>
      <c r="G121" s="103"/>
      <c r="H121" s="103"/>
    </row>
    <row r="122" spans="1:8" ht="38.1" customHeight="1">
      <c r="A122" s="111"/>
      <c r="B122" s="112"/>
      <c r="C122" s="112"/>
      <c r="D122" s="112"/>
      <c r="E122" s="102" t="s">
        <v>249</v>
      </c>
      <c r="F122" s="102"/>
      <c r="G122" s="103"/>
      <c r="H122" s="103"/>
    </row>
    <row r="123" spans="1:8" ht="38.1" customHeight="1">
      <c r="A123" s="111"/>
      <c r="B123" s="112"/>
      <c r="C123" s="112"/>
      <c r="D123" s="112"/>
      <c r="E123" s="102" t="s">
        <v>250</v>
      </c>
      <c r="F123" s="102"/>
      <c r="G123" s="103"/>
      <c r="H123" s="103"/>
    </row>
    <row r="124" spans="1:8" ht="38.1" customHeight="1">
      <c r="A124" s="111"/>
      <c r="B124" s="112"/>
      <c r="C124" s="112"/>
      <c r="D124" s="112"/>
      <c r="E124" s="102" t="s">
        <v>251</v>
      </c>
      <c r="F124" s="102"/>
      <c r="G124" s="103"/>
      <c r="H124" s="103"/>
    </row>
    <row r="125" spans="1:8" ht="38.1" customHeight="1">
      <c r="A125" s="113"/>
      <c r="B125" s="114"/>
      <c r="C125" s="114"/>
      <c r="D125" s="114"/>
      <c r="E125" s="102" t="s">
        <v>252</v>
      </c>
      <c r="F125" s="102"/>
      <c r="G125" s="103"/>
      <c r="H125" s="103"/>
    </row>
  </sheetData>
  <protectedRanges>
    <protectedRange sqref="A1:C1" name="Område1_1"/>
    <protectedRange sqref="D115:D119 F115:G115 F116:F119 G116:G125" name="Område1_1_1"/>
    <protectedRange sqref="A120:C120" name="Område1_1_1_1"/>
  </protectedRanges>
  <mergeCells count="61">
    <mergeCell ref="A6:F6"/>
    <mergeCell ref="G6:H6"/>
    <mergeCell ref="A120:D125"/>
    <mergeCell ref="E120:F120"/>
    <mergeCell ref="G120:H120"/>
    <mergeCell ref="E121:F121"/>
    <mergeCell ref="G121:H121"/>
    <mergeCell ref="E122:F122"/>
    <mergeCell ref="G122:H122"/>
    <mergeCell ref="E123:F123"/>
    <mergeCell ref="G123:H123"/>
    <mergeCell ref="E124:F124"/>
    <mergeCell ref="G124:H124"/>
    <mergeCell ref="E125:F125"/>
    <mergeCell ref="G125:H125"/>
    <mergeCell ref="A118:C118"/>
    <mergeCell ref="E118:F118"/>
    <mergeCell ref="G118:H118"/>
    <mergeCell ref="A119:C119"/>
    <mergeCell ref="E119:F119"/>
    <mergeCell ref="G119:H119"/>
    <mergeCell ref="A116:C116"/>
    <mergeCell ref="E116:F116"/>
    <mergeCell ref="G116:H116"/>
    <mergeCell ref="A117:C117"/>
    <mergeCell ref="E117:F117"/>
    <mergeCell ref="G117:H117"/>
    <mergeCell ref="A114:D114"/>
    <mergeCell ref="E114:H114"/>
    <mergeCell ref="A115:C115"/>
    <mergeCell ref="E115:F115"/>
    <mergeCell ref="G115:H115"/>
    <mergeCell ref="A1:G2"/>
    <mergeCell ref="H1:H2"/>
    <mergeCell ref="F4:H4"/>
    <mergeCell ref="F5:H5"/>
    <mergeCell ref="A3:H3"/>
    <mergeCell ref="A4:E5"/>
    <mergeCell ref="A7:A8"/>
    <mergeCell ref="B7:B8"/>
    <mergeCell ref="C7:C8"/>
    <mergeCell ref="E7:E8"/>
    <mergeCell ref="D7:D8"/>
    <mergeCell ref="F7:F8"/>
    <mergeCell ref="G7:G8"/>
    <mergeCell ref="H7:H8"/>
    <mergeCell ref="D13:D15"/>
    <mergeCell ref="D20:D21"/>
    <mergeCell ref="D22:D23"/>
    <mergeCell ref="D16:D18"/>
    <mergeCell ref="D35:D37"/>
    <mergeCell ref="D25:D34"/>
    <mergeCell ref="D66:D71"/>
    <mergeCell ref="D61:D65"/>
    <mergeCell ref="D52:D60"/>
    <mergeCell ref="D44:D50"/>
    <mergeCell ref="D110:D111"/>
    <mergeCell ref="D95:D107"/>
    <mergeCell ref="D88:D94"/>
    <mergeCell ref="D82:D87"/>
    <mergeCell ref="D72:D81"/>
  </mergeCells>
  <phoneticPr fontId="17"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CD9B-2317-4036-A121-48177BAD7E4D}">
  <sheetPr>
    <pageSetUpPr fitToPage="1"/>
  </sheetPr>
  <dimension ref="A1:H125"/>
  <sheetViews>
    <sheetView zoomScale="91" zoomScaleNormal="91" workbookViewId="0">
      <selection activeCell="A3" sqref="A3:H3"/>
    </sheetView>
  </sheetViews>
  <sheetFormatPr defaultRowHeight="14.45"/>
  <cols>
    <col min="2" max="2" width="55.42578125" customWidth="1"/>
    <col min="3" max="3" width="51" style="65" customWidth="1"/>
    <col min="4" max="4" width="62.140625" customWidth="1"/>
    <col min="5" max="5" width="8.85546875" style="2"/>
    <col min="6" max="6" width="14.85546875" style="2" customWidth="1"/>
    <col min="7" max="7" width="48.140625" style="2" customWidth="1"/>
    <col min="8" max="8" width="17.42578125" style="61" customWidth="1"/>
  </cols>
  <sheetData>
    <row r="1" spans="1:8" ht="39.950000000000003" customHeight="1">
      <c r="A1" s="86" t="s">
        <v>0</v>
      </c>
      <c r="B1" s="87"/>
      <c r="C1" s="87"/>
      <c r="D1" s="87"/>
      <c r="E1" s="87"/>
      <c r="F1" s="87"/>
      <c r="G1" s="88"/>
      <c r="H1" s="92" t="s">
        <v>1</v>
      </c>
    </row>
    <row r="2" spans="1:8" ht="24.6" customHeight="1">
      <c r="A2" s="89"/>
      <c r="B2" s="90"/>
      <c r="C2" s="90"/>
      <c r="D2" s="90"/>
      <c r="E2" s="90"/>
      <c r="F2" s="90"/>
      <c r="G2" s="91"/>
      <c r="H2" s="92"/>
    </row>
    <row r="3" spans="1:8" ht="18.600000000000001">
      <c r="A3" s="125" t="s">
        <v>253</v>
      </c>
      <c r="B3" s="125"/>
      <c r="C3" s="125"/>
      <c r="D3" s="125"/>
      <c r="E3" s="125"/>
      <c r="F3" s="125"/>
      <c r="G3" s="125"/>
      <c r="H3" s="125"/>
    </row>
    <row r="4" spans="1:8" ht="18.600000000000001" customHeight="1">
      <c r="A4" s="94" t="s">
        <v>3</v>
      </c>
      <c r="B4" s="94"/>
      <c r="C4" s="94"/>
      <c r="D4" s="94"/>
      <c r="E4" s="94"/>
      <c r="F4" s="93" t="s">
        <v>4</v>
      </c>
      <c r="G4" s="93"/>
      <c r="H4" s="93"/>
    </row>
    <row r="5" spans="1:8" ht="18.600000000000001">
      <c r="A5" s="94"/>
      <c r="B5" s="94"/>
      <c r="C5" s="94"/>
      <c r="D5" s="94"/>
      <c r="E5" s="94"/>
      <c r="F5" s="123" t="s">
        <v>254</v>
      </c>
      <c r="G5" s="124"/>
      <c r="H5" s="124"/>
    </row>
    <row r="6" spans="1:8" ht="18.600000000000001">
      <c r="A6" s="106" t="s">
        <v>6</v>
      </c>
      <c r="B6" s="106"/>
      <c r="C6" s="106"/>
      <c r="D6" s="106"/>
      <c r="E6" s="106"/>
      <c r="F6" s="106"/>
      <c r="G6" s="107" t="s">
        <v>7</v>
      </c>
      <c r="H6" s="108"/>
    </row>
    <row r="7" spans="1:8" ht="14.45" customHeight="1">
      <c r="A7" s="115" t="s">
        <v>8</v>
      </c>
      <c r="B7" s="117" t="s">
        <v>9</v>
      </c>
      <c r="C7" s="119" t="s">
        <v>10</v>
      </c>
      <c r="D7" s="84" t="s">
        <v>11</v>
      </c>
      <c r="E7" s="76" t="s">
        <v>12</v>
      </c>
      <c r="F7" s="121" t="s">
        <v>13</v>
      </c>
      <c r="G7" s="78" t="s">
        <v>14</v>
      </c>
      <c r="H7" s="78" t="s">
        <v>15</v>
      </c>
    </row>
    <row r="8" spans="1:8" ht="14.45" customHeight="1">
      <c r="A8" s="116"/>
      <c r="B8" s="118"/>
      <c r="C8" s="120"/>
      <c r="D8" s="85"/>
      <c r="E8" s="77"/>
      <c r="F8" s="122"/>
      <c r="G8" s="79"/>
      <c r="H8" s="79"/>
    </row>
    <row r="9" spans="1:8" ht="29.1">
      <c r="A9" s="1">
        <v>1</v>
      </c>
      <c r="B9" s="47" t="s">
        <v>16</v>
      </c>
      <c r="C9" s="56" t="s">
        <v>17</v>
      </c>
      <c r="D9" s="50"/>
      <c r="E9" s="59" t="s">
        <v>18</v>
      </c>
      <c r="F9" s="70">
        <v>18</v>
      </c>
      <c r="G9" s="51"/>
      <c r="H9" s="58"/>
    </row>
    <row r="10" spans="1:8" ht="57.95">
      <c r="A10" s="1">
        <v>2</v>
      </c>
      <c r="B10" s="47" t="s">
        <v>19</v>
      </c>
      <c r="C10" s="64" t="s">
        <v>20</v>
      </c>
      <c r="D10" s="52"/>
      <c r="E10" s="3" t="s">
        <v>18</v>
      </c>
      <c r="F10" s="55">
        <v>10</v>
      </c>
      <c r="G10" s="57"/>
      <c r="H10" s="57"/>
    </row>
    <row r="11" spans="1:8" ht="80.45" customHeight="1">
      <c r="A11" s="1">
        <v>3</v>
      </c>
      <c r="B11" s="47" t="s">
        <v>21</v>
      </c>
      <c r="C11" s="64" t="s">
        <v>22</v>
      </c>
      <c r="D11" s="52"/>
      <c r="E11" s="3" t="s">
        <v>18</v>
      </c>
      <c r="F11" s="55">
        <v>10</v>
      </c>
      <c r="G11" s="51"/>
      <c r="H11" s="57"/>
    </row>
    <row r="12" spans="1:8" ht="61.35" customHeight="1">
      <c r="A12" s="1">
        <v>4</v>
      </c>
      <c r="B12" s="47" t="s">
        <v>23</v>
      </c>
      <c r="C12" s="64" t="s">
        <v>24</v>
      </c>
      <c r="D12" s="52"/>
      <c r="E12" s="3" t="s">
        <v>18</v>
      </c>
      <c r="F12" s="55">
        <v>200</v>
      </c>
      <c r="G12" s="57"/>
      <c r="H12" s="57"/>
    </row>
    <row r="13" spans="1:8" ht="222.6" customHeight="1">
      <c r="A13" s="1">
        <v>5</v>
      </c>
      <c r="B13" s="47" t="s">
        <v>25</v>
      </c>
      <c r="C13" s="64" t="s">
        <v>26</v>
      </c>
      <c r="D13" s="73" t="e" vm="1">
        <v>#VALUE!</v>
      </c>
      <c r="E13" s="3" t="s">
        <v>18</v>
      </c>
      <c r="F13" s="55">
        <v>10</v>
      </c>
      <c r="G13" s="57"/>
      <c r="H13" s="57"/>
    </row>
    <row r="14" spans="1:8" ht="117">
      <c r="A14" s="1">
        <v>6</v>
      </c>
      <c r="B14" s="47" t="s">
        <v>27</v>
      </c>
      <c r="C14" s="64" t="s">
        <v>28</v>
      </c>
      <c r="D14" s="75"/>
      <c r="E14" s="3" t="s">
        <v>18</v>
      </c>
      <c r="F14" s="55">
        <v>10</v>
      </c>
      <c r="G14" s="51"/>
      <c r="H14" s="57"/>
    </row>
    <row r="15" spans="1:8" ht="217.5">
      <c r="A15" s="1">
        <v>7</v>
      </c>
      <c r="B15" s="47" t="s">
        <v>29</v>
      </c>
      <c r="C15" s="64" t="s">
        <v>30</v>
      </c>
      <c r="D15" s="74"/>
      <c r="E15" s="3" t="s">
        <v>18</v>
      </c>
      <c r="F15" s="55">
        <v>10</v>
      </c>
      <c r="G15" s="57"/>
      <c r="H15" s="57"/>
    </row>
    <row r="16" spans="1:8" ht="57.95">
      <c r="A16" s="1">
        <v>8</v>
      </c>
      <c r="B16" s="47" t="s">
        <v>31</v>
      </c>
      <c r="C16" s="64" t="s">
        <v>32</v>
      </c>
      <c r="D16" s="73" t="e" vm="2">
        <v>#VALUE!</v>
      </c>
      <c r="E16" s="3" t="s">
        <v>18</v>
      </c>
      <c r="F16" s="55">
        <v>36</v>
      </c>
      <c r="G16" s="57"/>
      <c r="H16" s="57"/>
    </row>
    <row r="17" spans="1:8" ht="43.5">
      <c r="A17" s="1">
        <v>9</v>
      </c>
      <c r="B17" s="47" t="s">
        <v>33</v>
      </c>
      <c r="C17" s="64" t="s">
        <v>34</v>
      </c>
      <c r="D17" s="75"/>
      <c r="E17" s="3" t="s">
        <v>18</v>
      </c>
      <c r="F17" s="55">
        <v>18</v>
      </c>
      <c r="G17" s="57"/>
      <c r="H17" s="57"/>
    </row>
    <row r="18" spans="1:8" ht="29.1" customHeight="1">
      <c r="A18" s="1">
        <v>10</v>
      </c>
      <c r="B18" s="47" t="s">
        <v>35</v>
      </c>
      <c r="C18" s="64" t="s">
        <v>36</v>
      </c>
      <c r="D18" s="74"/>
      <c r="E18" s="3" t="s">
        <v>18</v>
      </c>
      <c r="F18" s="55">
        <v>45</v>
      </c>
      <c r="G18" s="51"/>
      <c r="H18" s="58"/>
    </row>
    <row r="19" spans="1:8" ht="36" customHeight="1">
      <c r="A19" s="1">
        <v>11</v>
      </c>
      <c r="B19" s="47" t="s">
        <v>37</v>
      </c>
      <c r="C19" s="64" t="s">
        <v>38</v>
      </c>
      <c r="D19" s="52"/>
      <c r="E19" s="3" t="s">
        <v>39</v>
      </c>
      <c r="F19" s="55">
        <v>50</v>
      </c>
      <c r="G19" s="57"/>
      <c r="H19" s="57"/>
    </row>
    <row r="20" spans="1:8" ht="83.45" customHeight="1">
      <c r="A20" s="1">
        <v>12</v>
      </c>
      <c r="B20" s="47" t="s">
        <v>40</v>
      </c>
      <c r="C20" s="64" t="s">
        <v>41</v>
      </c>
      <c r="D20" s="73"/>
      <c r="E20" s="3" t="s">
        <v>79</v>
      </c>
      <c r="F20" s="55">
        <v>5</v>
      </c>
      <c r="G20" s="51"/>
      <c r="H20" s="58"/>
    </row>
    <row r="21" spans="1:8" ht="67.349999999999994" customHeight="1">
      <c r="A21" s="1">
        <v>13</v>
      </c>
      <c r="B21" s="47" t="s">
        <v>43</v>
      </c>
      <c r="C21" s="64" t="s">
        <v>44</v>
      </c>
      <c r="D21" s="74"/>
      <c r="E21" s="3" t="s">
        <v>79</v>
      </c>
      <c r="F21" s="55">
        <v>5</v>
      </c>
      <c r="G21" s="57"/>
      <c r="H21" s="57"/>
    </row>
    <row r="22" spans="1:8" ht="67.349999999999994" customHeight="1">
      <c r="A22" s="1">
        <v>14</v>
      </c>
      <c r="B22" s="47" t="s">
        <v>45</v>
      </c>
      <c r="C22" s="64" t="s">
        <v>46</v>
      </c>
      <c r="D22" s="73" t="e" vm="3">
        <v>#VALUE!</v>
      </c>
      <c r="E22" s="3" t="s">
        <v>92</v>
      </c>
      <c r="F22" s="55">
        <v>10</v>
      </c>
      <c r="G22" s="57"/>
      <c r="H22" s="57"/>
    </row>
    <row r="23" spans="1:8" ht="66" customHeight="1">
      <c r="A23" s="1">
        <v>15</v>
      </c>
      <c r="B23" s="47" t="s">
        <v>47</v>
      </c>
      <c r="C23" s="64" t="s">
        <v>48</v>
      </c>
      <c r="D23" s="74"/>
      <c r="E23" s="3" t="s">
        <v>79</v>
      </c>
      <c r="F23" s="55">
        <v>10</v>
      </c>
      <c r="G23" s="51"/>
      <c r="H23" s="58"/>
    </row>
    <row r="24" spans="1:8" ht="92.45" customHeight="1">
      <c r="A24" s="1">
        <v>16</v>
      </c>
      <c r="B24" s="47" t="s">
        <v>49</v>
      </c>
      <c r="C24" s="64" t="s">
        <v>50</v>
      </c>
      <c r="D24" s="52"/>
      <c r="E24" s="3" t="s">
        <v>18</v>
      </c>
      <c r="F24" s="55">
        <v>50</v>
      </c>
      <c r="G24" s="57"/>
      <c r="H24" s="57"/>
    </row>
    <row r="25" spans="1:8" ht="87">
      <c r="A25" s="1">
        <v>17</v>
      </c>
      <c r="B25" s="47" t="s">
        <v>51</v>
      </c>
      <c r="C25" s="64" t="s">
        <v>52</v>
      </c>
      <c r="D25" s="75"/>
      <c r="E25" s="3" t="s">
        <v>18</v>
      </c>
      <c r="F25" s="55">
        <v>50</v>
      </c>
      <c r="G25" s="57"/>
      <c r="H25" s="57"/>
    </row>
    <row r="26" spans="1:8" ht="87">
      <c r="A26" s="1">
        <v>18</v>
      </c>
      <c r="B26" s="47" t="s">
        <v>53</v>
      </c>
      <c r="C26" s="64" t="s">
        <v>54</v>
      </c>
      <c r="D26" s="75"/>
      <c r="E26" s="3" t="s">
        <v>18</v>
      </c>
      <c r="F26" s="55">
        <v>100</v>
      </c>
      <c r="G26" s="51"/>
      <c r="H26" s="58"/>
    </row>
    <row r="27" spans="1:8" ht="87">
      <c r="A27" s="1">
        <v>19</v>
      </c>
      <c r="B27" s="47" t="s">
        <v>55</v>
      </c>
      <c r="C27" s="64" t="s">
        <v>56</v>
      </c>
      <c r="D27" s="75"/>
      <c r="E27" s="3" t="s">
        <v>18</v>
      </c>
      <c r="F27" s="55">
        <v>500</v>
      </c>
      <c r="G27" s="57"/>
      <c r="H27" s="57"/>
    </row>
    <row r="28" spans="1:8" ht="87">
      <c r="A28" s="1">
        <v>20</v>
      </c>
      <c r="B28" s="47" t="s">
        <v>57</v>
      </c>
      <c r="C28" s="64" t="s">
        <v>58</v>
      </c>
      <c r="D28" s="75"/>
      <c r="E28" s="3" t="s">
        <v>18</v>
      </c>
      <c r="F28" s="55">
        <v>350</v>
      </c>
      <c r="G28" s="1"/>
      <c r="H28" s="63"/>
    </row>
    <row r="29" spans="1:8" ht="87">
      <c r="A29" s="1">
        <v>21</v>
      </c>
      <c r="B29" s="47" t="s">
        <v>59</v>
      </c>
      <c r="C29" s="64" t="s">
        <v>60</v>
      </c>
      <c r="D29" s="75"/>
      <c r="E29" s="3" t="s">
        <v>18</v>
      </c>
      <c r="F29" s="55">
        <v>700</v>
      </c>
      <c r="G29" s="1"/>
      <c r="H29" s="63"/>
    </row>
    <row r="30" spans="1:8" ht="87">
      <c r="A30" s="1">
        <v>22</v>
      </c>
      <c r="B30" s="47" t="s">
        <v>61</v>
      </c>
      <c r="C30" s="64" t="s">
        <v>62</v>
      </c>
      <c r="D30" s="75"/>
      <c r="E30" s="3" t="s">
        <v>18</v>
      </c>
      <c r="F30" s="55">
        <v>200</v>
      </c>
      <c r="G30" s="1"/>
      <c r="H30" s="63"/>
    </row>
    <row r="31" spans="1:8" ht="87">
      <c r="A31" s="1">
        <v>23</v>
      </c>
      <c r="B31" s="47" t="s">
        <v>63</v>
      </c>
      <c r="C31" s="64" t="s">
        <v>64</v>
      </c>
      <c r="D31" s="75"/>
      <c r="E31" s="3" t="s">
        <v>18</v>
      </c>
      <c r="F31" s="55">
        <v>400</v>
      </c>
      <c r="G31" s="1"/>
      <c r="H31" s="63"/>
    </row>
    <row r="32" spans="1:8" ht="65.099999999999994">
      <c r="A32" s="1">
        <v>24</v>
      </c>
      <c r="B32" s="47" t="s">
        <v>65</v>
      </c>
      <c r="C32" s="64" t="s">
        <v>66</v>
      </c>
      <c r="D32" s="75"/>
      <c r="E32" s="3" t="s">
        <v>18</v>
      </c>
      <c r="F32" s="55">
        <v>200</v>
      </c>
      <c r="G32" s="1"/>
      <c r="H32" s="63"/>
    </row>
    <row r="33" spans="1:8" ht="57.95">
      <c r="A33" s="1">
        <v>25</v>
      </c>
      <c r="B33" s="47" t="s">
        <v>67</v>
      </c>
      <c r="C33" s="64" t="s">
        <v>68</v>
      </c>
      <c r="D33" s="75"/>
      <c r="E33" s="3" t="s">
        <v>18</v>
      </c>
      <c r="F33" s="55">
        <v>300</v>
      </c>
      <c r="G33" s="1"/>
      <c r="H33" s="63"/>
    </row>
    <row r="34" spans="1:8" ht="57.95">
      <c r="A34" s="1">
        <v>26</v>
      </c>
      <c r="B34" s="47" t="s">
        <v>69</v>
      </c>
      <c r="C34" s="64" t="s">
        <v>70</v>
      </c>
      <c r="D34" s="74"/>
      <c r="E34" s="3" t="s">
        <v>18</v>
      </c>
      <c r="F34" s="55">
        <v>450</v>
      </c>
      <c r="G34" s="1"/>
      <c r="H34" s="63"/>
    </row>
    <row r="35" spans="1:8" ht="275.45">
      <c r="A35" s="1">
        <v>27</v>
      </c>
      <c r="B35" s="48" t="s">
        <v>71</v>
      </c>
      <c r="C35" s="66" t="s">
        <v>72</v>
      </c>
      <c r="D35" s="73"/>
      <c r="E35" s="3" t="s">
        <v>79</v>
      </c>
      <c r="F35" s="55">
        <v>5</v>
      </c>
      <c r="G35" s="1"/>
      <c r="H35" s="1"/>
    </row>
    <row r="36" spans="1:8" ht="259.5" customHeight="1">
      <c r="A36" s="1">
        <v>28</v>
      </c>
      <c r="B36" s="48" t="s">
        <v>73</v>
      </c>
      <c r="C36" s="66" t="s">
        <v>74</v>
      </c>
      <c r="D36" s="75"/>
      <c r="E36" s="3" t="s">
        <v>79</v>
      </c>
      <c r="F36" s="55">
        <v>5</v>
      </c>
      <c r="G36" s="1"/>
      <c r="H36" s="1"/>
    </row>
    <row r="37" spans="1:8" ht="159.6">
      <c r="A37" s="1">
        <v>29</v>
      </c>
      <c r="B37" s="48" t="s">
        <v>75</v>
      </c>
      <c r="C37" s="66" t="s">
        <v>76</v>
      </c>
      <c r="D37" s="74"/>
      <c r="E37" s="3" t="s">
        <v>79</v>
      </c>
      <c r="F37" s="55">
        <v>5</v>
      </c>
      <c r="G37" s="1"/>
      <c r="H37" s="1"/>
    </row>
    <row r="38" spans="1:8" ht="122.45" customHeight="1">
      <c r="A38" s="1">
        <v>30</v>
      </c>
      <c r="B38" s="47" t="s">
        <v>77</v>
      </c>
      <c r="C38" s="64" t="s">
        <v>78</v>
      </c>
      <c r="D38" s="52"/>
      <c r="E38" s="3" t="s">
        <v>79</v>
      </c>
      <c r="F38" s="55">
        <v>20</v>
      </c>
      <c r="G38" s="1"/>
      <c r="H38" s="1"/>
    </row>
    <row r="39" spans="1:8" ht="110.45" customHeight="1">
      <c r="A39" s="1">
        <v>31</v>
      </c>
      <c r="B39" s="47" t="s">
        <v>80</v>
      </c>
      <c r="C39" s="64" t="s">
        <v>81</v>
      </c>
      <c r="D39" s="52"/>
      <c r="E39" s="3" t="s">
        <v>79</v>
      </c>
      <c r="F39" s="55">
        <v>30</v>
      </c>
      <c r="G39" s="1"/>
      <c r="H39" s="1"/>
    </row>
    <row r="40" spans="1:8" ht="78.599999999999994" customHeight="1">
      <c r="A40" s="1">
        <v>32</v>
      </c>
      <c r="B40" s="47" t="s">
        <v>82</v>
      </c>
      <c r="C40" s="64" t="s">
        <v>83</v>
      </c>
      <c r="D40" s="52"/>
      <c r="E40" s="3" t="s">
        <v>79</v>
      </c>
      <c r="F40" s="55">
        <v>35</v>
      </c>
      <c r="G40" s="1"/>
      <c r="H40" s="1"/>
    </row>
    <row r="41" spans="1:8" ht="75" customHeight="1">
      <c r="A41" s="1">
        <v>33</v>
      </c>
      <c r="B41" s="47" t="s">
        <v>84</v>
      </c>
      <c r="C41" s="64" t="s">
        <v>85</v>
      </c>
      <c r="D41" s="52"/>
      <c r="E41" s="3" t="s">
        <v>79</v>
      </c>
      <c r="F41" s="55">
        <v>35</v>
      </c>
      <c r="G41" s="1"/>
      <c r="H41" s="1"/>
    </row>
    <row r="42" spans="1:8" ht="73.349999999999994" customHeight="1">
      <c r="A42" s="1">
        <v>34</v>
      </c>
      <c r="B42" s="47" t="s">
        <v>86</v>
      </c>
      <c r="C42" s="64" t="s">
        <v>87</v>
      </c>
      <c r="D42" s="52"/>
      <c r="E42" s="3" t="s">
        <v>79</v>
      </c>
      <c r="F42" s="55">
        <v>35</v>
      </c>
      <c r="G42" s="1"/>
      <c r="H42" s="1"/>
    </row>
    <row r="43" spans="1:8" ht="178.35" customHeight="1">
      <c r="A43" s="1">
        <v>35</v>
      </c>
      <c r="B43" s="47" t="s">
        <v>88</v>
      </c>
      <c r="C43" s="64" t="s">
        <v>89</v>
      </c>
      <c r="D43" s="52"/>
      <c r="E43" s="3" t="s">
        <v>79</v>
      </c>
      <c r="F43" s="55">
        <v>30</v>
      </c>
      <c r="G43" s="1"/>
      <c r="H43" s="1"/>
    </row>
    <row r="44" spans="1:8" ht="25.35" customHeight="1">
      <c r="A44" s="1">
        <v>36</v>
      </c>
      <c r="B44" s="47" t="s">
        <v>90</v>
      </c>
      <c r="C44" s="64" t="s">
        <v>91</v>
      </c>
      <c r="D44" s="73" t="e" vm="4">
        <v>#VALUE!</v>
      </c>
      <c r="E44" s="3" t="s">
        <v>92</v>
      </c>
      <c r="F44" s="55">
        <v>8</v>
      </c>
      <c r="G44" s="1"/>
      <c r="H44" s="63"/>
    </row>
    <row r="45" spans="1:8" ht="25.35" customHeight="1">
      <c r="A45" s="1">
        <v>37</v>
      </c>
      <c r="B45" s="47" t="s">
        <v>93</v>
      </c>
      <c r="C45" s="64" t="s">
        <v>94</v>
      </c>
      <c r="D45" s="75"/>
      <c r="E45" s="3" t="s">
        <v>92</v>
      </c>
      <c r="F45" s="55">
        <v>5</v>
      </c>
      <c r="G45" s="1"/>
      <c r="H45" s="63"/>
    </row>
    <row r="46" spans="1:8" ht="25.35" customHeight="1">
      <c r="A46" s="1">
        <v>38</v>
      </c>
      <c r="B46" s="47" t="s">
        <v>95</v>
      </c>
      <c r="C46" s="64" t="s">
        <v>96</v>
      </c>
      <c r="D46" s="75"/>
      <c r="E46" s="3" t="s">
        <v>92</v>
      </c>
      <c r="F46" s="55">
        <v>11</v>
      </c>
      <c r="G46" s="1"/>
      <c r="H46" s="63"/>
    </row>
    <row r="47" spans="1:8" ht="25.35" customHeight="1">
      <c r="A47" s="1">
        <v>39</v>
      </c>
      <c r="B47" s="47" t="s">
        <v>97</v>
      </c>
      <c r="C47" s="64" t="s">
        <v>98</v>
      </c>
      <c r="D47" s="75"/>
      <c r="E47" s="3" t="s">
        <v>92</v>
      </c>
      <c r="F47" s="55">
        <v>12</v>
      </c>
      <c r="G47" s="1"/>
      <c r="H47" s="63"/>
    </row>
    <row r="48" spans="1:8" ht="25.35" customHeight="1">
      <c r="A48" s="1">
        <v>40</v>
      </c>
      <c r="B48" s="47" t="s">
        <v>99</v>
      </c>
      <c r="C48" s="64" t="s">
        <v>100</v>
      </c>
      <c r="D48" s="75"/>
      <c r="E48" s="3" t="s">
        <v>92</v>
      </c>
      <c r="F48" s="55">
        <v>10</v>
      </c>
      <c r="G48" s="1"/>
      <c r="H48" s="63"/>
    </row>
    <row r="49" spans="1:8" ht="25.35" customHeight="1">
      <c r="A49" s="1">
        <v>41</v>
      </c>
      <c r="B49" s="47" t="s">
        <v>101</v>
      </c>
      <c r="C49" s="64" t="s">
        <v>102</v>
      </c>
      <c r="D49" s="75"/>
      <c r="E49" s="3" t="s">
        <v>92</v>
      </c>
      <c r="F49" s="55">
        <v>10</v>
      </c>
      <c r="G49" s="1"/>
      <c r="H49" s="63"/>
    </row>
    <row r="50" spans="1:8" ht="25.35" customHeight="1">
      <c r="A50" s="1">
        <v>42</v>
      </c>
      <c r="B50" s="47" t="s">
        <v>103</v>
      </c>
      <c r="C50" s="64" t="s">
        <v>104</v>
      </c>
      <c r="D50" s="74"/>
      <c r="E50" s="3" t="s">
        <v>79</v>
      </c>
      <c r="F50" s="55">
        <v>30</v>
      </c>
      <c r="G50" s="1"/>
      <c r="H50" s="63"/>
    </row>
    <row r="51" spans="1:8" ht="107.45" customHeight="1">
      <c r="A51" s="1">
        <v>43</v>
      </c>
      <c r="B51" s="47" t="s">
        <v>105</v>
      </c>
      <c r="C51" s="64" t="s">
        <v>106</v>
      </c>
      <c r="D51" s="52"/>
      <c r="E51" s="3" t="s">
        <v>255</v>
      </c>
      <c r="F51" s="55">
        <v>30</v>
      </c>
      <c r="G51" s="1"/>
      <c r="H51" s="1"/>
    </row>
    <row r="52" spans="1:8">
      <c r="A52" s="1">
        <v>44</v>
      </c>
      <c r="B52" s="47" t="s">
        <v>107</v>
      </c>
      <c r="C52" s="64" t="s">
        <v>108</v>
      </c>
      <c r="D52" s="73" t="e" vm="5">
        <v>#VALUE!</v>
      </c>
      <c r="E52" s="3" t="s">
        <v>79</v>
      </c>
      <c r="F52" s="55">
        <v>15</v>
      </c>
      <c r="G52" s="1"/>
      <c r="H52" s="63"/>
    </row>
    <row r="53" spans="1:8">
      <c r="A53" s="1">
        <v>45</v>
      </c>
      <c r="B53" s="47" t="s">
        <v>109</v>
      </c>
      <c r="C53" s="64" t="s">
        <v>110</v>
      </c>
      <c r="D53" s="75"/>
      <c r="E53" s="3" t="s">
        <v>79</v>
      </c>
      <c r="F53" s="55">
        <v>10</v>
      </c>
      <c r="G53" s="1"/>
      <c r="H53" s="63"/>
    </row>
    <row r="54" spans="1:8">
      <c r="A54" s="1">
        <v>46</v>
      </c>
      <c r="B54" s="47" t="s">
        <v>111</v>
      </c>
      <c r="C54" s="64" t="s">
        <v>112</v>
      </c>
      <c r="D54" s="75"/>
      <c r="E54" s="3" t="s">
        <v>79</v>
      </c>
      <c r="F54" s="55">
        <v>10</v>
      </c>
      <c r="G54" s="1"/>
      <c r="H54" s="63"/>
    </row>
    <row r="55" spans="1:8">
      <c r="A55" s="1">
        <v>47</v>
      </c>
      <c r="B55" s="47" t="s">
        <v>113</v>
      </c>
      <c r="C55" s="64" t="s">
        <v>114</v>
      </c>
      <c r="D55" s="75"/>
      <c r="E55" s="3" t="s">
        <v>79</v>
      </c>
      <c r="F55" s="55">
        <v>10</v>
      </c>
      <c r="G55" s="1"/>
      <c r="H55" s="63"/>
    </row>
    <row r="56" spans="1:8">
      <c r="A56" s="1">
        <v>48</v>
      </c>
      <c r="B56" s="47" t="s">
        <v>115</v>
      </c>
      <c r="C56" s="64" t="s">
        <v>116</v>
      </c>
      <c r="D56" s="75"/>
      <c r="E56" s="3" t="s">
        <v>79</v>
      </c>
      <c r="F56" s="55">
        <v>10</v>
      </c>
      <c r="G56" s="1"/>
      <c r="H56" s="63"/>
    </row>
    <row r="57" spans="1:8">
      <c r="A57" s="1">
        <v>49</v>
      </c>
      <c r="B57" s="47" t="s">
        <v>117</v>
      </c>
      <c r="C57" s="64" t="s">
        <v>118</v>
      </c>
      <c r="D57" s="75"/>
      <c r="E57" s="3" t="s">
        <v>79</v>
      </c>
      <c r="F57" s="55">
        <v>10</v>
      </c>
      <c r="G57" s="1"/>
      <c r="H57" s="63"/>
    </row>
    <row r="58" spans="1:8">
      <c r="A58" s="1">
        <v>50</v>
      </c>
      <c r="B58" s="47" t="s">
        <v>119</v>
      </c>
      <c r="C58" s="64" t="s">
        <v>120</v>
      </c>
      <c r="D58" s="75"/>
      <c r="E58" s="3" t="s">
        <v>79</v>
      </c>
      <c r="F58" s="55">
        <v>10</v>
      </c>
      <c r="G58" s="1"/>
      <c r="H58" s="63"/>
    </row>
    <row r="59" spans="1:8">
      <c r="A59" s="1">
        <v>51</v>
      </c>
      <c r="B59" s="47" t="s">
        <v>121</v>
      </c>
      <c r="C59" s="64" t="s">
        <v>122</v>
      </c>
      <c r="D59" s="75"/>
      <c r="E59" s="3" t="s">
        <v>79</v>
      </c>
      <c r="F59" s="55">
        <v>10</v>
      </c>
      <c r="G59" s="1"/>
      <c r="H59" s="63"/>
    </row>
    <row r="60" spans="1:8">
      <c r="A60" s="1">
        <v>52</v>
      </c>
      <c r="B60" s="47" t="s">
        <v>123</v>
      </c>
      <c r="C60" s="64" t="s">
        <v>124</v>
      </c>
      <c r="D60" s="74"/>
      <c r="E60" s="3" t="s">
        <v>79</v>
      </c>
      <c r="F60" s="55">
        <v>10</v>
      </c>
      <c r="G60" s="1"/>
      <c r="H60" s="63"/>
    </row>
    <row r="61" spans="1:8">
      <c r="A61" s="1">
        <v>53</v>
      </c>
      <c r="B61" s="47" t="s">
        <v>125</v>
      </c>
      <c r="C61" s="64" t="s">
        <v>126</v>
      </c>
      <c r="D61" s="73" t="e" vm="6">
        <v>#VALUE!</v>
      </c>
      <c r="E61" s="3" t="s">
        <v>79</v>
      </c>
      <c r="F61" s="55">
        <v>15</v>
      </c>
      <c r="G61" s="1"/>
      <c r="H61" s="63"/>
    </row>
    <row r="62" spans="1:8">
      <c r="A62" s="1">
        <v>54</v>
      </c>
      <c r="B62" s="47" t="s">
        <v>127</v>
      </c>
      <c r="C62" s="64" t="s">
        <v>128</v>
      </c>
      <c r="D62" s="75"/>
      <c r="E62" s="3" t="s">
        <v>79</v>
      </c>
      <c r="F62" s="55">
        <v>12</v>
      </c>
      <c r="G62" s="1"/>
      <c r="H62" s="63"/>
    </row>
    <row r="63" spans="1:8">
      <c r="A63" s="1">
        <v>55</v>
      </c>
      <c r="B63" s="47" t="s">
        <v>129</v>
      </c>
      <c r="C63" s="64" t="s">
        <v>130</v>
      </c>
      <c r="D63" s="75"/>
      <c r="E63" s="3" t="s">
        <v>79</v>
      </c>
      <c r="F63" s="55">
        <v>13</v>
      </c>
      <c r="G63" s="1"/>
      <c r="H63" s="63"/>
    </row>
    <row r="64" spans="1:8">
      <c r="A64" s="1">
        <v>56</v>
      </c>
      <c r="B64" s="47" t="s">
        <v>131</v>
      </c>
      <c r="C64" s="64" t="s">
        <v>132</v>
      </c>
      <c r="D64" s="75"/>
      <c r="E64" s="3" t="s">
        <v>79</v>
      </c>
      <c r="F64" s="55">
        <v>15</v>
      </c>
      <c r="G64" s="1"/>
      <c r="H64" s="63"/>
    </row>
    <row r="65" spans="1:8">
      <c r="A65" s="1">
        <v>57</v>
      </c>
      <c r="B65" s="47" t="s">
        <v>133</v>
      </c>
      <c r="C65" s="64" t="s">
        <v>134</v>
      </c>
      <c r="D65" s="74"/>
      <c r="E65" s="3" t="s">
        <v>79</v>
      </c>
      <c r="F65" s="55">
        <v>10</v>
      </c>
      <c r="G65" s="1"/>
      <c r="H65" s="63"/>
    </row>
    <row r="66" spans="1:8">
      <c r="A66" s="1">
        <v>58</v>
      </c>
      <c r="B66" s="47" t="s">
        <v>135</v>
      </c>
      <c r="C66" s="64" t="s">
        <v>136</v>
      </c>
      <c r="D66" s="73" t="e" vm="7">
        <v>#VALUE!</v>
      </c>
      <c r="E66" s="3" t="s">
        <v>79</v>
      </c>
      <c r="F66" s="55">
        <v>15</v>
      </c>
      <c r="G66" s="1"/>
      <c r="H66" s="63"/>
    </row>
    <row r="67" spans="1:8">
      <c r="A67" s="1">
        <v>59</v>
      </c>
      <c r="B67" s="47" t="s">
        <v>137</v>
      </c>
      <c r="C67" s="64" t="s">
        <v>138</v>
      </c>
      <c r="D67" s="75"/>
      <c r="E67" s="3" t="s">
        <v>79</v>
      </c>
      <c r="F67" s="55">
        <v>10</v>
      </c>
      <c r="G67" s="1"/>
      <c r="H67" s="63"/>
    </row>
    <row r="68" spans="1:8">
      <c r="A68" s="1">
        <v>60</v>
      </c>
      <c r="B68" s="47" t="s">
        <v>139</v>
      </c>
      <c r="C68" s="64" t="s">
        <v>140</v>
      </c>
      <c r="D68" s="75"/>
      <c r="E68" s="3" t="s">
        <v>79</v>
      </c>
      <c r="F68" s="55">
        <v>10</v>
      </c>
      <c r="G68" s="1"/>
      <c r="H68" s="63"/>
    </row>
    <row r="69" spans="1:8">
      <c r="A69" s="1">
        <v>61</v>
      </c>
      <c r="B69" s="47" t="s">
        <v>141</v>
      </c>
      <c r="C69" s="64" t="s">
        <v>142</v>
      </c>
      <c r="D69" s="75"/>
      <c r="E69" s="3" t="s">
        <v>79</v>
      </c>
      <c r="F69" s="55">
        <v>12</v>
      </c>
      <c r="G69" s="1"/>
      <c r="H69" s="63"/>
    </row>
    <row r="70" spans="1:8">
      <c r="A70" s="1">
        <v>62</v>
      </c>
      <c r="B70" s="47" t="s">
        <v>143</v>
      </c>
      <c r="C70" s="64" t="s">
        <v>144</v>
      </c>
      <c r="D70" s="75"/>
      <c r="E70" s="3" t="s">
        <v>79</v>
      </c>
      <c r="F70" s="55">
        <v>13</v>
      </c>
      <c r="G70" s="1"/>
      <c r="H70" s="63"/>
    </row>
    <row r="71" spans="1:8">
      <c r="A71" s="1">
        <v>63</v>
      </c>
      <c r="B71" s="47" t="s">
        <v>145</v>
      </c>
      <c r="C71" s="64" t="s">
        <v>146</v>
      </c>
      <c r="D71" s="74"/>
      <c r="E71" s="3" t="s">
        <v>79</v>
      </c>
      <c r="F71" s="55">
        <v>14</v>
      </c>
      <c r="G71" s="1"/>
      <c r="H71" s="63"/>
    </row>
    <row r="72" spans="1:8">
      <c r="A72" s="1">
        <v>64</v>
      </c>
      <c r="B72" s="47" t="s">
        <v>147</v>
      </c>
      <c r="C72" s="64" t="s">
        <v>148</v>
      </c>
      <c r="D72" s="75" t="e" vm="8">
        <v>#VALUE!</v>
      </c>
      <c r="E72" s="3" t="s">
        <v>79</v>
      </c>
      <c r="F72" s="55">
        <v>5</v>
      </c>
      <c r="G72" s="1"/>
      <c r="H72" s="63"/>
    </row>
    <row r="73" spans="1:8">
      <c r="A73" s="1">
        <v>65</v>
      </c>
      <c r="B73" s="47" t="s">
        <v>149</v>
      </c>
      <c r="C73" s="64" t="s">
        <v>150</v>
      </c>
      <c r="D73" s="75"/>
      <c r="E73" s="3" t="s">
        <v>79</v>
      </c>
      <c r="F73" s="55">
        <v>5</v>
      </c>
      <c r="G73" s="1"/>
      <c r="H73" s="63"/>
    </row>
    <row r="74" spans="1:8">
      <c r="A74" s="1">
        <v>66</v>
      </c>
      <c r="B74" s="47" t="s">
        <v>151</v>
      </c>
      <c r="C74" s="64" t="s">
        <v>152</v>
      </c>
      <c r="D74" s="75"/>
      <c r="E74" s="3" t="s">
        <v>79</v>
      </c>
      <c r="F74" s="55">
        <v>10</v>
      </c>
      <c r="G74" s="1"/>
      <c r="H74" s="63"/>
    </row>
    <row r="75" spans="1:8">
      <c r="A75" s="1">
        <v>67</v>
      </c>
      <c r="B75" s="47" t="s">
        <v>153</v>
      </c>
      <c r="C75" s="64" t="s">
        <v>154</v>
      </c>
      <c r="D75" s="75"/>
      <c r="E75" s="3" t="s">
        <v>79</v>
      </c>
      <c r="F75" s="55">
        <v>20</v>
      </c>
      <c r="G75" s="1"/>
      <c r="H75" s="63"/>
    </row>
    <row r="76" spans="1:8">
      <c r="A76" s="1">
        <v>68</v>
      </c>
      <c r="B76" s="47" t="s">
        <v>155</v>
      </c>
      <c r="C76" s="64" t="s">
        <v>156</v>
      </c>
      <c r="D76" s="75"/>
      <c r="E76" s="3" t="s">
        <v>79</v>
      </c>
      <c r="F76" s="55">
        <v>20</v>
      </c>
      <c r="G76" s="1"/>
      <c r="H76" s="63"/>
    </row>
    <row r="77" spans="1:8">
      <c r="A77" s="1">
        <v>69</v>
      </c>
      <c r="B77" s="47" t="s">
        <v>157</v>
      </c>
      <c r="C77" s="64" t="s">
        <v>158</v>
      </c>
      <c r="D77" s="75"/>
      <c r="E77" s="3" t="s">
        <v>79</v>
      </c>
      <c r="F77" s="55">
        <v>20</v>
      </c>
      <c r="G77" s="1"/>
      <c r="H77" s="63"/>
    </row>
    <row r="78" spans="1:8">
      <c r="A78" s="1">
        <v>70</v>
      </c>
      <c r="B78" s="47" t="s">
        <v>159</v>
      </c>
      <c r="C78" s="64" t="s">
        <v>160</v>
      </c>
      <c r="D78" s="75"/>
      <c r="E78" s="3" t="s">
        <v>79</v>
      </c>
      <c r="F78" s="55">
        <v>25</v>
      </c>
      <c r="G78" s="1"/>
      <c r="H78" s="63"/>
    </row>
    <row r="79" spans="1:8">
      <c r="A79" s="1">
        <v>71</v>
      </c>
      <c r="B79" s="47" t="s">
        <v>161</v>
      </c>
      <c r="C79" s="64" t="s">
        <v>162</v>
      </c>
      <c r="D79" s="75"/>
      <c r="E79" s="3" t="s">
        <v>79</v>
      </c>
      <c r="F79" s="55">
        <v>30</v>
      </c>
      <c r="G79" s="1"/>
      <c r="H79" s="63"/>
    </row>
    <row r="80" spans="1:8">
      <c r="A80" s="1">
        <v>72</v>
      </c>
      <c r="B80" s="47" t="s">
        <v>163</v>
      </c>
      <c r="C80" s="64" t="s">
        <v>164</v>
      </c>
      <c r="D80" s="75"/>
      <c r="E80" s="3" t="s">
        <v>79</v>
      </c>
      <c r="F80" s="55">
        <v>25</v>
      </c>
      <c r="G80" s="1"/>
      <c r="H80" s="63"/>
    </row>
    <row r="81" spans="1:8">
      <c r="A81" s="1">
        <v>73</v>
      </c>
      <c r="B81" s="47" t="s">
        <v>165</v>
      </c>
      <c r="C81" s="64" t="s">
        <v>166</v>
      </c>
      <c r="D81" s="74"/>
      <c r="E81" s="3" t="s">
        <v>79</v>
      </c>
      <c r="F81" s="55">
        <v>20</v>
      </c>
      <c r="G81" s="1"/>
      <c r="H81" s="63"/>
    </row>
    <row r="82" spans="1:8">
      <c r="A82" s="1">
        <v>74</v>
      </c>
      <c r="B82" s="53" t="s">
        <v>167</v>
      </c>
      <c r="C82" s="64" t="s">
        <v>168</v>
      </c>
      <c r="D82" s="75" t="e" vm="9">
        <v>#VALUE!</v>
      </c>
      <c r="E82" s="3" t="s">
        <v>79</v>
      </c>
      <c r="F82" s="55">
        <v>25</v>
      </c>
      <c r="G82" s="1"/>
      <c r="H82" s="63"/>
    </row>
    <row r="83" spans="1:8">
      <c r="A83" s="1">
        <v>75</v>
      </c>
      <c r="B83" s="53" t="s">
        <v>169</v>
      </c>
      <c r="C83" s="64" t="s">
        <v>170</v>
      </c>
      <c r="D83" s="75"/>
      <c r="E83" s="3" t="s">
        <v>79</v>
      </c>
      <c r="F83" s="55">
        <v>25</v>
      </c>
      <c r="G83" s="1"/>
      <c r="H83" s="63"/>
    </row>
    <row r="84" spans="1:8">
      <c r="A84" s="1">
        <v>76</v>
      </c>
      <c r="B84" s="53" t="s">
        <v>171</v>
      </c>
      <c r="C84" s="64" t="s">
        <v>172</v>
      </c>
      <c r="D84" s="75"/>
      <c r="E84" s="3" t="s">
        <v>79</v>
      </c>
      <c r="F84" s="55">
        <v>25</v>
      </c>
      <c r="G84" s="1"/>
      <c r="H84" s="63"/>
    </row>
    <row r="85" spans="1:8">
      <c r="A85" s="1">
        <v>77</v>
      </c>
      <c r="B85" s="53" t="s">
        <v>173</v>
      </c>
      <c r="C85" s="64" t="s">
        <v>174</v>
      </c>
      <c r="D85" s="75"/>
      <c r="E85" s="3" t="s">
        <v>79</v>
      </c>
      <c r="F85" s="55">
        <v>25</v>
      </c>
      <c r="G85" s="1"/>
      <c r="H85" s="63"/>
    </row>
    <row r="86" spans="1:8">
      <c r="A86" s="1">
        <v>78</v>
      </c>
      <c r="B86" s="49" t="s">
        <v>175</v>
      </c>
      <c r="C86" s="64" t="s">
        <v>176</v>
      </c>
      <c r="D86" s="75"/>
      <c r="E86" s="3" t="s">
        <v>79</v>
      </c>
      <c r="F86" s="55">
        <v>25</v>
      </c>
      <c r="G86" s="1"/>
      <c r="H86" s="63"/>
    </row>
    <row r="87" spans="1:8">
      <c r="A87" s="1">
        <v>79</v>
      </c>
      <c r="B87" s="49" t="s">
        <v>177</v>
      </c>
      <c r="C87" s="64" t="s">
        <v>178</v>
      </c>
      <c r="D87" s="74"/>
      <c r="E87" s="3" t="s">
        <v>79</v>
      </c>
      <c r="F87" s="55">
        <v>25</v>
      </c>
      <c r="G87" s="1"/>
      <c r="H87" s="63"/>
    </row>
    <row r="88" spans="1:8">
      <c r="A88" s="1">
        <v>80</v>
      </c>
      <c r="B88" s="49" t="s">
        <v>179</v>
      </c>
      <c r="C88" s="64" t="s">
        <v>180</v>
      </c>
      <c r="D88" s="73" t="e" vm="10">
        <v>#VALUE!</v>
      </c>
      <c r="E88" s="3" t="s">
        <v>79</v>
      </c>
      <c r="F88" s="55">
        <v>10</v>
      </c>
      <c r="G88" s="1"/>
      <c r="H88" s="63"/>
    </row>
    <row r="89" spans="1:8">
      <c r="A89" s="1">
        <v>81</v>
      </c>
      <c r="B89" s="49" t="s">
        <v>181</v>
      </c>
      <c r="C89" s="64" t="s">
        <v>182</v>
      </c>
      <c r="D89" s="75"/>
      <c r="E89" s="3" t="s">
        <v>79</v>
      </c>
      <c r="F89" s="55">
        <v>10</v>
      </c>
      <c r="G89" s="1"/>
      <c r="H89" s="63"/>
    </row>
    <row r="90" spans="1:8">
      <c r="A90" s="1">
        <v>82</v>
      </c>
      <c r="B90" s="49" t="s">
        <v>183</v>
      </c>
      <c r="C90" s="64" t="s">
        <v>184</v>
      </c>
      <c r="D90" s="75"/>
      <c r="E90" s="3" t="s">
        <v>79</v>
      </c>
      <c r="F90" s="55">
        <v>5</v>
      </c>
      <c r="G90" s="1"/>
      <c r="H90" s="63"/>
    </row>
    <row r="91" spans="1:8">
      <c r="A91" s="1">
        <v>83</v>
      </c>
      <c r="B91" s="49" t="s">
        <v>185</v>
      </c>
      <c r="C91" s="64" t="s">
        <v>186</v>
      </c>
      <c r="D91" s="75"/>
      <c r="E91" s="3" t="s">
        <v>79</v>
      </c>
      <c r="F91" s="55">
        <v>6</v>
      </c>
      <c r="G91" s="1"/>
      <c r="H91" s="63"/>
    </row>
    <row r="92" spans="1:8">
      <c r="A92" s="1">
        <v>84</v>
      </c>
      <c r="B92" s="49" t="s">
        <v>187</v>
      </c>
      <c r="C92" s="64" t="s">
        <v>188</v>
      </c>
      <c r="D92" s="75"/>
      <c r="E92" s="3" t="s">
        <v>79</v>
      </c>
      <c r="F92" s="55">
        <v>5</v>
      </c>
      <c r="G92" s="1"/>
      <c r="H92" s="63"/>
    </row>
    <row r="93" spans="1:8">
      <c r="A93" s="1">
        <v>85</v>
      </c>
      <c r="B93" s="49" t="s">
        <v>189</v>
      </c>
      <c r="C93" s="64" t="s">
        <v>190</v>
      </c>
      <c r="D93" s="75"/>
      <c r="E93" s="3" t="s">
        <v>79</v>
      </c>
      <c r="F93" s="55">
        <v>20</v>
      </c>
      <c r="G93" s="1"/>
      <c r="H93" s="63"/>
    </row>
    <row r="94" spans="1:8">
      <c r="A94" s="1">
        <v>86</v>
      </c>
      <c r="B94" s="49" t="s">
        <v>191</v>
      </c>
      <c r="C94" s="64" t="s">
        <v>192</v>
      </c>
      <c r="D94" s="74"/>
      <c r="E94" s="3" t="s">
        <v>79</v>
      </c>
      <c r="F94" s="55">
        <v>20</v>
      </c>
      <c r="G94" s="1"/>
      <c r="H94" s="63"/>
    </row>
    <row r="95" spans="1:8">
      <c r="A95" s="1">
        <v>87</v>
      </c>
      <c r="B95" s="49" t="s">
        <v>193</v>
      </c>
      <c r="C95" s="64" t="s">
        <v>194</v>
      </c>
      <c r="D95" s="75" t="e" vm="4">
        <v>#VALUE!</v>
      </c>
      <c r="E95" s="3" t="s">
        <v>79</v>
      </c>
      <c r="F95" s="55">
        <v>1</v>
      </c>
      <c r="G95" s="1"/>
      <c r="H95" s="63"/>
    </row>
    <row r="96" spans="1:8">
      <c r="A96" s="1">
        <v>88</v>
      </c>
      <c r="B96" s="49" t="s">
        <v>195</v>
      </c>
      <c r="C96" s="64" t="s">
        <v>196</v>
      </c>
      <c r="D96" s="75"/>
      <c r="E96" s="3" t="s">
        <v>79</v>
      </c>
      <c r="F96" s="55">
        <v>2</v>
      </c>
      <c r="G96" s="1"/>
      <c r="H96" s="63"/>
    </row>
    <row r="97" spans="1:8">
      <c r="A97" s="1">
        <v>89</v>
      </c>
      <c r="B97" s="49" t="s">
        <v>197</v>
      </c>
      <c r="C97" s="64" t="s">
        <v>198</v>
      </c>
      <c r="D97" s="75"/>
      <c r="E97" s="3" t="s">
        <v>79</v>
      </c>
      <c r="F97" s="55">
        <v>5</v>
      </c>
      <c r="G97" s="1"/>
      <c r="H97" s="63"/>
    </row>
    <row r="98" spans="1:8">
      <c r="A98" s="1">
        <v>90</v>
      </c>
      <c r="B98" s="49" t="s">
        <v>199</v>
      </c>
      <c r="C98" s="64" t="s">
        <v>200</v>
      </c>
      <c r="D98" s="75"/>
      <c r="E98" s="3" t="s">
        <v>79</v>
      </c>
      <c r="F98" s="55">
        <v>10</v>
      </c>
      <c r="G98" s="1"/>
      <c r="H98" s="63"/>
    </row>
    <row r="99" spans="1:8">
      <c r="A99" s="1">
        <v>91</v>
      </c>
      <c r="B99" s="49" t="s">
        <v>201</v>
      </c>
      <c r="C99" s="64" t="s">
        <v>202</v>
      </c>
      <c r="D99" s="75"/>
      <c r="E99" s="3" t="s">
        <v>79</v>
      </c>
      <c r="F99" s="55">
        <v>6</v>
      </c>
      <c r="G99" s="1"/>
      <c r="H99" s="63"/>
    </row>
    <row r="100" spans="1:8">
      <c r="A100" s="1">
        <v>92</v>
      </c>
      <c r="B100" s="49" t="s">
        <v>203</v>
      </c>
      <c r="C100" s="64" t="s">
        <v>204</v>
      </c>
      <c r="D100" s="75"/>
      <c r="E100" s="3" t="s">
        <v>79</v>
      </c>
      <c r="F100" s="55">
        <v>5</v>
      </c>
      <c r="G100" s="1"/>
      <c r="H100" s="63"/>
    </row>
    <row r="101" spans="1:8">
      <c r="A101" s="1">
        <v>93</v>
      </c>
      <c r="B101" s="49" t="s">
        <v>205</v>
      </c>
      <c r="C101" s="64" t="s">
        <v>206</v>
      </c>
      <c r="D101" s="75"/>
      <c r="E101" s="3" t="s">
        <v>79</v>
      </c>
      <c r="F101" s="55">
        <v>10</v>
      </c>
      <c r="G101" s="1"/>
      <c r="H101" s="63"/>
    </row>
    <row r="102" spans="1:8">
      <c r="A102" s="1">
        <v>94</v>
      </c>
      <c r="B102" s="49" t="s">
        <v>207</v>
      </c>
      <c r="C102" s="64" t="s">
        <v>208</v>
      </c>
      <c r="D102" s="75"/>
      <c r="E102" s="3" t="s">
        <v>79</v>
      </c>
      <c r="F102" s="55">
        <v>5</v>
      </c>
      <c r="G102" s="1"/>
      <c r="H102" s="63"/>
    </row>
    <row r="103" spans="1:8">
      <c r="A103" s="1">
        <v>95</v>
      </c>
      <c r="B103" s="49" t="s">
        <v>209</v>
      </c>
      <c r="C103" s="64" t="s">
        <v>210</v>
      </c>
      <c r="D103" s="75"/>
      <c r="E103" s="3" t="s">
        <v>79</v>
      </c>
      <c r="F103" s="55">
        <v>10</v>
      </c>
      <c r="G103" s="1"/>
      <c r="H103" s="63"/>
    </row>
    <row r="104" spans="1:8">
      <c r="A104" s="1">
        <v>96</v>
      </c>
      <c r="B104" s="49" t="s">
        <v>211</v>
      </c>
      <c r="C104" s="64" t="s">
        <v>212</v>
      </c>
      <c r="D104" s="75"/>
      <c r="E104" s="3" t="s">
        <v>79</v>
      </c>
      <c r="F104" s="55">
        <v>5</v>
      </c>
      <c r="G104" s="1"/>
      <c r="H104" s="63"/>
    </row>
    <row r="105" spans="1:8">
      <c r="A105" s="1">
        <v>97</v>
      </c>
      <c r="B105" s="49" t="s">
        <v>213</v>
      </c>
      <c r="C105" s="64" t="s">
        <v>214</v>
      </c>
      <c r="D105" s="75"/>
      <c r="E105" s="3" t="s">
        <v>79</v>
      </c>
      <c r="F105" s="55">
        <v>15</v>
      </c>
      <c r="G105" s="1"/>
      <c r="H105" s="63"/>
    </row>
    <row r="106" spans="1:8">
      <c r="A106" s="1">
        <v>98</v>
      </c>
      <c r="B106" s="49" t="s">
        <v>215</v>
      </c>
      <c r="C106" s="64" t="s">
        <v>216</v>
      </c>
      <c r="D106" s="75"/>
      <c r="E106" s="3" t="s">
        <v>79</v>
      </c>
      <c r="F106" s="55">
        <v>15</v>
      </c>
      <c r="G106" s="1"/>
      <c r="H106" s="63"/>
    </row>
    <row r="107" spans="1:8">
      <c r="A107" s="1">
        <v>99</v>
      </c>
      <c r="B107" s="49" t="s">
        <v>217</v>
      </c>
      <c r="C107" s="64" t="s">
        <v>218</v>
      </c>
      <c r="D107" s="74"/>
      <c r="E107" s="3" t="s">
        <v>79</v>
      </c>
      <c r="F107" s="55">
        <v>20</v>
      </c>
      <c r="G107" s="1"/>
      <c r="H107" s="63"/>
    </row>
    <row r="108" spans="1:8" ht="59.45" customHeight="1">
      <c r="A108" s="1">
        <v>100</v>
      </c>
      <c r="B108" s="54" t="s">
        <v>219</v>
      </c>
      <c r="C108" s="64" t="s">
        <v>220</v>
      </c>
      <c r="D108" s="52"/>
      <c r="E108" s="3" t="s">
        <v>79</v>
      </c>
      <c r="F108" s="55">
        <v>25</v>
      </c>
      <c r="G108" s="1"/>
      <c r="H108" s="62"/>
    </row>
    <row r="109" spans="1:8" ht="75" customHeight="1">
      <c r="A109" s="1">
        <v>101</v>
      </c>
      <c r="B109" s="49" t="s">
        <v>221</v>
      </c>
      <c r="C109" s="64" t="s">
        <v>222</v>
      </c>
      <c r="D109" s="52"/>
      <c r="E109" s="3" t="s">
        <v>79</v>
      </c>
      <c r="F109" s="55">
        <v>10</v>
      </c>
      <c r="G109" s="1"/>
      <c r="H109" s="62"/>
    </row>
    <row r="110" spans="1:8" ht="81.599999999999994" customHeight="1">
      <c r="A110" s="1">
        <v>102</v>
      </c>
      <c r="B110" s="49" t="s">
        <v>223</v>
      </c>
      <c r="C110" s="64" t="s">
        <v>224</v>
      </c>
      <c r="D110" s="73" t="e" vm="11">
        <v>#VALUE!</v>
      </c>
      <c r="E110" s="3" t="s">
        <v>79</v>
      </c>
      <c r="F110" s="55">
        <v>60</v>
      </c>
      <c r="G110" s="1"/>
      <c r="H110" s="62"/>
    </row>
    <row r="111" spans="1:8" ht="42.6" customHeight="1">
      <c r="A111" s="1">
        <v>103</v>
      </c>
      <c r="B111" s="49" t="s">
        <v>225</v>
      </c>
      <c r="C111" s="64" t="s">
        <v>226</v>
      </c>
      <c r="D111" s="74"/>
      <c r="E111" s="3" t="s">
        <v>42</v>
      </c>
      <c r="F111" s="55">
        <v>50</v>
      </c>
      <c r="G111" s="1"/>
      <c r="H111" s="62"/>
    </row>
    <row r="112" spans="1:8" ht="32.1" customHeight="1">
      <c r="A112" s="1">
        <v>104</v>
      </c>
      <c r="B112" s="49" t="s">
        <v>227</v>
      </c>
      <c r="C112" s="64" t="s">
        <v>228</v>
      </c>
      <c r="D112" s="52"/>
      <c r="E112" s="3" t="s">
        <v>256</v>
      </c>
      <c r="F112" s="55">
        <v>5</v>
      </c>
      <c r="G112" s="1"/>
      <c r="H112" s="62"/>
    </row>
    <row r="113" spans="1:8" ht="32.1" customHeight="1">
      <c r="A113" s="1">
        <v>105</v>
      </c>
      <c r="B113" s="49" t="s">
        <v>229</v>
      </c>
      <c r="C113" s="64" t="s">
        <v>230</v>
      </c>
      <c r="D113" s="52"/>
      <c r="E113" s="3" t="s">
        <v>79</v>
      </c>
      <c r="F113" s="55">
        <v>300</v>
      </c>
      <c r="G113" s="1"/>
      <c r="H113" s="62"/>
    </row>
    <row r="114" spans="1:8" ht="18.95" thickBot="1">
      <c r="A114" s="126" t="s">
        <v>231</v>
      </c>
      <c r="B114" s="127"/>
      <c r="C114" s="127"/>
      <c r="D114" s="127"/>
      <c r="E114" s="128" t="s">
        <v>7</v>
      </c>
      <c r="F114" s="128"/>
      <c r="G114" s="128"/>
      <c r="H114" s="128"/>
    </row>
    <row r="115" spans="1:8" ht="30.6" customHeight="1">
      <c r="A115" s="100" t="s">
        <v>232</v>
      </c>
      <c r="B115" s="101"/>
      <c r="C115" s="101"/>
      <c r="D115" s="71" t="s">
        <v>233</v>
      </c>
      <c r="E115" s="102" t="s">
        <v>234</v>
      </c>
      <c r="F115" s="102"/>
      <c r="G115" s="103"/>
      <c r="H115" s="103"/>
    </row>
    <row r="116" spans="1:8" ht="30.6" customHeight="1">
      <c r="A116" s="104" t="s">
        <v>235</v>
      </c>
      <c r="B116" s="105"/>
      <c r="C116" s="105"/>
      <c r="D116" s="72" t="s">
        <v>236</v>
      </c>
      <c r="E116" s="102" t="s">
        <v>237</v>
      </c>
      <c r="F116" s="102"/>
      <c r="G116" s="103"/>
      <c r="H116" s="103"/>
    </row>
    <row r="117" spans="1:8" ht="30.6" customHeight="1">
      <c r="A117" s="104" t="s">
        <v>238</v>
      </c>
      <c r="B117" s="105"/>
      <c r="C117" s="105"/>
      <c r="D117" s="72" t="s">
        <v>239</v>
      </c>
      <c r="E117" s="102" t="s">
        <v>240</v>
      </c>
      <c r="F117" s="102"/>
      <c r="G117" s="103"/>
      <c r="H117" s="103"/>
    </row>
    <row r="118" spans="1:8" ht="30.6" customHeight="1">
      <c r="A118" s="104" t="s">
        <v>241</v>
      </c>
      <c r="B118" s="105"/>
      <c r="C118" s="105"/>
      <c r="D118" s="72" t="s">
        <v>242</v>
      </c>
      <c r="E118" s="102" t="s">
        <v>243</v>
      </c>
      <c r="F118" s="102"/>
      <c r="G118" s="103"/>
      <c r="H118" s="103"/>
    </row>
    <row r="119" spans="1:8" ht="30.6" customHeight="1">
      <c r="A119" s="104" t="s">
        <v>244</v>
      </c>
      <c r="B119" s="105"/>
      <c r="C119" s="105"/>
      <c r="D119" s="72" t="s">
        <v>245</v>
      </c>
      <c r="E119" s="102" t="s">
        <v>246</v>
      </c>
      <c r="F119" s="102"/>
      <c r="G119" s="103"/>
      <c r="H119" s="103"/>
    </row>
    <row r="120" spans="1:8" ht="41.1" customHeight="1">
      <c r="A120" s="109"/>
      <c r="B120" s="110"/>
      <c r="C120" s="110"/>
      <c r="D120" s="110"/>
      <c r="E120" s="102" t="s">
        <v>247</v>
      </c>
      <c r="F120" s="102"/>
      <c r="G120" s="103"/>
      <c r="H120" s="103"/>
    </row>
    <row r="121" spans="1:8" ht="41.1" customHeight="1">
      <c r="A121" s="111"/>
      <c r="B121" s="112"/>
      <c r="C121" s="112"/>
      <c r="D121" s="112"/>
      <c r="E121" s="102" t="s">
        <v>248</v>
      </c>
      <c r="F121" s="102"/>
      <c r="G121" s="103"/>
      <c r="H121" s="103"/>
    </row>
    <row r="122" spans="1:8" ht="41.1" customHeight="1">
      <c r="A122" s="111"/>
      <c r="B122" s="112"/>
      <c r="C122" s="112"/>
      <c r="D122" s="112"/>
      <c r="E122" s="102" t="s">
        <v>249</v>
      </c>
      <c r="F122" s="102"/>
      <c r="G122" s="103"/>
      <c r="H122" s="103"/>
    </row>
    <row r="123" spans="1:8" ht="41.1" customHeight="1">
      <c r="A123" s="111"/>
      <c r="B123" s="112"/>
      <c r="C123" s="112"/>
      <c r="D123" s="112"/>
      <c r="E123" s="102" t="s">
        <v>250</v>
      </c>
      <c r="F123" s="102"/>
      <c r="G123" s="103"/>
      <c r="H123" s="103"/>
    </row>
    <row r="124" spans="1:8" ht="41.1" customHeight="1">
      <c r="A124" s="111"/>
      <c r="B124" s="112"/>
      <c r="C124" s="112"/>
      <c r="D124" s="112"/>
      <c r="E124" s="102" t="s">
        <v>251</v>
      </c>
      <c r="F124" s="102"/>
      <c r="G124" s="103"/>
      <c r="H124" s="103"/>
    </row>
    <row r="125" spans="1:8" ht="41.1" customHeight="1">
      <c r="A125" s="113"/>
      <c r="B125" s="114"/>
      <c r="C125" s="114"/>
      <c r="D125" s="114"/>
      <c r="E125" s="102" t="s">
        <v>252</v>
      </c>
      <c r="F125" s="102"/>
      <c r="G125" s="103"/>
      <c r="H125" s="103"/>
    </row>
  </sheetData>
  <protectedRanges>
    <protectedRange sqref="A1:C1" name="Område1_1"/>
    <protectedRange sqref="D115:D119 F115:G115 F116:F119 G116:G125" name="Område1_1_1"/>
    <protectedRange sqref="A120:C120" name="Område1_1_1_1"/>
  </protectedRanges>
  <mergeCells count="61">
    <mergeCell ref="A120:D125"/>
    <mergeCell ref="E120:F120"/>
    <mergeCell ref="G120:H120"/>
    <mergeCell ref="E121:F121"/>
    <mergeCell ref="G121:H121"/>
    <mergeCell ref="E122:F122"/>
    <mergeCell ref="G122:H122"/>
    <mergeCell ref="E123:F123"/>
    <mergeCell ref="G123:H123"/>
    <mergeCell ref="E124:F124"/>
    <mergeCell ref="G124:H124"/>
    <mergeCell ref="E125:F125"/>
    <mergeCell ref="G125:H125"/>
    <mergeCell ref="A118:C118"/>
    <mergeCell ref="E118:F118"/>
    <mergeCell ref="G118:H118"/>
    <mergeCell ref="A119:C119"/>
    <mergeCell ref="E119:F119"/>
    <mergeCell ref="G119:H119"/>
    <mergeCell ref="A116:C116"/>
    <mergeCell ref="E116:F116"/>
    <mergeCell ref="G116:H116"/>
    <mergeCell ref="A117:C117"/>
    <mergeCell ref="E117:F117"/>
    <mergeCell ref="G117:H117"/>
    <mergeCell ref="A114:D114"/>
    <mergeCell ref="E114:H114"/>
    <mergeCell ref="A115:C115"/>
    <mergeCell ref="E115:F115"/>
    <mergeCell ref="G115:H115"/>
    <mergeCell ref="A1:G2"/>
    <mergeCell ref="H1:H2"/>
    <mergeCell ref="F7:F8"/>
    <mergeCell ref="G7:G8"/>
    <mergeCell ref="H7:H8"/>
    <mergeCell ref="A6:F6"/>
    <mergeCell ref="G6:H6"/>
    <mergeCell ref="F5:H5"/>
    <mergeCell ref="F4:H4"/>
    <mergeCell ref="A3:H3"/>
    <mergeCell ref="D88:D94"/>
    <mergeCell ref="D95:D107"/>
    <mergeCell ref="D110:D111"/>
    <mergeCell ref="D44:D50"/>
    <mergeCell ref="D52:D60"/>
    <mergeCell ref="D61:D65"/>
    <mergeCell ref="D66:D71"/>
    <mergeCell ref="D72:D81"/>
    <mergeCell ref="D82:D87"/>
    <mergeCell ref="D35:D37"/>
    <mergeCell ref="A4:E5"/>
    <mergeCell ref="A7:A8"/>
    <mergeCell ref="B7:B8"/>
    <mergeCell ref="C7:C8"/>
    <mergeCell ref="D7:D8"/>
    <mergeCell ref="E7:E8"/>
    <mergeCell ref="D13:D15"/>
    <mergeCell ref="D16:D18"/>
    <mergeCell ref="D20:D21"/>
    <mergeCell ref="D22:D23"/>
    <mergeCell ref="D25:D34"/>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C110-821E-4192-9546-4BAFF7B1D824}">
  <sheetPr>
    <pageSetUpPr fitToPage="1"/>
  </sheetPr>
  <dimension ref="A1:H125"/>
  <sheetViews>
    <sheetView zoomScale="91" zoomScaleNormal="91" workbookViewId="0">
      <selection activeCell="A3" sqref="A3:H3"/>
    </sheetView>
  </sheetViews>
  <sheetFormatPr defaultRowHeight="14.45"/>
  <cols>
    <col min="2" max="2" width="55.42578125" customWidth="1"/>
    <col min="3" max="3" width="51" style="65" customWidth="1"/>
    <col min="4" max="4" width="62.140625" customWidth="1"/>
    <col min="5" max="5" width="8.85546875" style="2"/>
    <col min="6" max="6" width="14.85546875" style="2" customWidth="1"/>
    <col min="7" max="7" width="45.5703125" style="2" customWidth="1"/>
    <col min="8" max="8" width="15.85546875" style="61" customWidth="1"/>
  </cols>
  <sheetData>
    <row r="1" spans="1:8" ht="39.950000000000003" customHeight="1">
      <c r="A1" s="86" t="s">
        <v>0</v>
      </c>
      <c r="B1" s="87"/>
      <c r="C1" s="87"/>
      <c r="D1" s="87"/>
      <c r="E1" s="87"/>
      <c r="F1" s="87"/>
      <c r="G1" s="88"/>
      <c r="H1" s="92" t="s">
        <v>1</v>
      </c>
    </row>
    <row r="2" spans="1:8" ht="12.6" customHeight="1">
      <c r="A2" s="89"/>
      <c r="B2" s="90"/>
      <c r="C2" s="90"/>
      <c r="D2" s="90"/>
      <c r="E2" s="90"/>
      <c r="F2" s="90"/>
      <c r="G2" s="91"/>
      <c r="H2" s="92"/>
    </row>
    <row r="3" spans="1:8" ht="18.600000000000001">
      <c r="A3" s="125" t="s">
        <v>257</v>
      </c>
      <c r="B3" s="125"/>
      <c r="C3" s="125"/>
      <c r="D3" s="125"/>
      <c r="E3" s="125"/>
      <c r="F3" s="125"/>
      <c r="G3" s="125"/>
      <c r="H3" s="125"/>
    </row>
    <row r="4" spans="1:8" ht="18.600000000000001" customHeight="1">
      <c r="A4" s="94" t="s">
        <v>3</v>
      </c>
      <c r="B4" s="94"/>
      <c r="C4" s="94"/>
      <c r="D4" s="94"/>
      <c r="E4" s="94"/>
      <c r="F4" s="93" t="s">
        <v>4</v>
      </c>
      <c r="G4" s="93"/>
      <c r="H4" s="93"/>
    </row>
    <row r="5" spans="1:8" ht="18.600000000000001">
      <c r="A5" s="94"/>
      <c r="B5" s="94"/>
      <c r="C5" s="94"/>
      <c r="D5" s="94"/>
      <c r="E5" s="94"/>
      <c r="F5" s="94" t="s">
        <v>258</v>
      </c>
      <c r="G5" s="94"/>
      <c r="H5" s="94"/>
    </row>
    <row r="6" spans="1:8" ht="18.600000000000001">
      <c r="A6" s="106" t="s">
        <v>6</v>
      </c>
      <c r="B6" s="106"/>
      <c r="C6" s="106"/>
      <c r="D6" s="106"/>
      <c r="E6" s="106"/>
      <c r="F6" s="106"/>
      <c r="G6" s="107" t="s">
        <v>7</v>
      </c>
      <c r="H6" s="108"/>
    </row>
    <row r="7" spans="1:8" ht="14.45" customHeight="1">
      <c r="A7" s="80" t="s">
        <v>8</v>
      </c>
      <c r="B7" s="81" t="s">
        <v>9</v>
      </c>
      <c r="C7" s="129" t="s">
        <v>10</v>
      </c>
      <c r="D7" s="84" t="s">
        <v>11</v>
      </c>
      <c r="E7" s="83" t="s">
        <v>12</v>
      </c>
      <c r="F7" s="76" t="s">
        <v>13</v>
      </c>
      <c r="G7" s="78" t="s">
        <v>14</v>
      </c>
      <c r="H7" s="78" t="s">
        <v>15</v>
      </c>
    </row>
    <row r="8" spans="1:8" ht="21.6" customHeight="1">
      <c r="A8" s="80"/>
      <c r="B8" s="81"/>
      <c r="C8" s="129"/>
      <c r="D8" s="85"/>
      <c r="E8" s="83"/>
      <c r="F8" s="77"/>
      <c r="G8" s="79"/>
      <c r="H8" s="79"/>
    </row>
    <row r="9" spans="1:8" ht="29.1">
      <c r="A9" s="1">
        <v>1</v>
      </c>
      <c r="B9" s="47" t="s">
        <v>16</v>
      </c>
      <c r="C9" s="56" t="s">
        <v>17</v>
      </c>
      <c r="D9" s="50"/>
      <c r="E9" s="59" t="s">
        <v>18</v>
      </c>
      <c r="F9" s="70">
        <v>18</v>
      </c>
      <c r="G9" s="51"/>
      <c r="H9" s="58"/>
    </row>
    <row r="10" spans="1:8" ht="57.95">
      <c r="A10" s="1">
        <v>2</v>
      </c>
      <c r="B10" s="47" t="s">
        <v>19</v>
      </c>
      <c r="C10" s="64" t="s">
        <v>20</v>
      </c>
      <c r="D10" s="52"/>
      <c r="E10" s="3" t="s">
        <v>18</v>
      </c>
      <c r="F10" s="55">
        <v>10</v>
      </c>
      <c r="G10" s="57"/>
      <c r="H10" s="57"/>
    </row>
    <row r="11" spans="1:8" ht="80.45" customHeight="1">
      <c r="A11" s="1">
        <v>3</v>
      </c>
      <c r="B11" s="47" t="s">
        <v>21</v>
      </c>
      <c r="C11" s="64" t="s">
        <v>22</v>
      </c>
      <c r="D11" s="52"/>
      <c r="E11" s="3" t="s">
        <v>18</v>
      </c>
      <c r="F11" s="55">
        <v>10</v>
      </c>
      <c r="G11" s="51"/>
      <c r="H11" s="57"/>
    </row>
    <row r="12" spans="1:8" ht="61.35" customHeight="1">
      <c r="A12" s="1">
        <v>4</v>
      </c>
      <c r="B12" s="47" t="s">
        <v>23</v>
      </c>
      <c r="C12" s="64" t="s">
        <v>24</v>
      </c>
      <c r="D12" s="52"/>
      <c r="E12" s="3" t="s">
        <v>18</v>
      </c>
      <c r="F12" s="55">
        <v>200</v>
      </c>
      <c r="G12" s="57"/>
      <c r="H12" s="57"/>
    </row>
    <row r="13" spans="1:8" ht="222.6" customHeight="1">
      <c r="A13" s="1">
        <v>5</v>
      </c>
      <c r="B13" s="47" t="s">
        <v>25</v>
      </c>
      <c r="C13" s="64" t="s">
        <v>26</v>
      </c>
      <c r="D13" s="73" t="e" vm="1">
        <v>#VALUE!</v>
      </c>
      <c r="E13" s="3" t="s">
        <v>18</v>
      </c>
      <c r="F13" s="55">
        <v>10</v>
      </c>
      <c r="G13" s="57"/>
      <c r="H13" s="57"/>
    </row>
    <row r="14" spans="1:8" ht="117">
      <c r="A14" s="1">
        <v>6</v>
      </c>
      <c r="B14" s="47" t="s">
        <v>27</v>
      </c>
      <c r="C14" s="64" t="s">
        <v>28</v>
      </c>
      <c r="D14" s="75"/>
      <c r="E14" s="3" t="s">
        <v>18</v>
      </c>
      <c r="F14" s="55">
        <v>10</v>
      </c>
      <c r="G14" s="51"/>
      <c r="H14" s="57"/>
    </row>
    <row r="15" spans="1:8" ht="217.5">
      <c r="A15" s="1">
        <v>7</v>
      </c>
      <c r="B15" s="47" t="s">
        <v>29</v>
      </c>
      <c r="C15" s="64" t="s">
        <v>30</v>
      </c>
      <c r="D15" s="74"/>
      <c r="E15" s="3" t="s">
        <v>18</v>
      </c>
      <c r="F15" s="55">
        <v>10</v>
      </c>
      <c r="G15" s="57"/>
      <c r="H15" s="57"/>
    </row>
    <row r="16" spans="1:8" ht="57.95">
      <c r="A16" s="1">
        <v>8</v>
      </c>
      <c r="B16" s="47" t="s">
        <v>31</v>
      </c>
      <c r="C16" s="64" t="s">
        <v>32</v>
      </c>
      <c r="D16" s="73" t="e" vm="2">
        <v>#VALUE!</v>
      </c>
      <c r="E16" s="3" t="s">
        <v>18</v>
      </c>
      <c r="F16" s="55">
        <v>36</v>
      </c>
      <c r="G16" s="57"/>
      <c r="H16" s="57"/>
    </row>
    <row r="17" spans="1:8" ht="43.5">
      <c r="A17" s="1">
        <v>9</v>
      </c>
      <c r="B17" s="47" t="s">
        <v>33</v>
      </c>
      <c r="C17" s="64" t="s">
        <v>34</v>
      </c>
      <c r="D17" s="75"/>
      <c r="E17" s="3" t="s">
        <v>18</v>
      </c>
      <c r="F17" s="55">
        <v>18</v>
      </c>
      <c r="G17" s="57"/>
      <c r="H17" s="57"/>
    </row>
    <row r="18" spans="1:8" ht="29.1" customHeight="1">
      <c r="A18" s="1">
        <v>10</v>
      </c>
      <c r="B18" s="47" t="s">
        <v>35</v>
      </c>
      <c r="C18" s="64" t="s">
        <v>36</v>
      </c>
      <c r="D18" s="74"/>
      <c r="E18" s="3" t="s">
        <v>18</v>
      </c>
      <c r="F18" s="55">
        <v>45</v>
      </c>
      <c r="G18" s="51"/>
      <c r="H18" s="58"/>
    </row>
    <row r="19" spans="1:8" ht="36" customHeight="1">
      <c r="A19" s="1">
        <v>11</v>
      </c>
      <c r="B19" s="47" t="s">
        <v>37</v>
      </c>
      <c r="C19" s="64" t="s">
        <v>38</v>
      </c>
      <c r="D19" s="52"/>
      <c r="E19" s="3" t="s">
        <v>39</v>
      </c>
      <c r="F19" s="55">
        <v>50</v>
      </c>
      <c r="G19" s="57"/>
      <c r="H19" s="57"/>
    </row>
    <row r="20" spans="1:8" ht="83.45" customHeight="1">
      <c r="A20" s="1">
        <v>12</v>
      </c>
      <c r="B20" s="47" t="s">
        <v>40</v>
      </c>
      <c r="C20" s="64" t="s">
        <v>41</v>
      </c>
      <c r="D20" s="73"/>
      <c r="E20" s="3" t="s">
        <v>79</v>
      </c>
      <c r="F20" s="55">
        <v>5</v>
      </c>
      <c r="G20" s="51"/>
      <c r="H20" s="58"/>
    </row>
    <row r="21" spans="1:8" ht="67.349999999999994" customHeight="1">
      <c r="A21" s="1">
        <v>13</v>
      </c>
      <c r="B21" s="47" t="s">
        <v>43</v>
      </c>
      <c r="C21" s="64" t="s">
        <v>44</v>
      </c>
      <c r="D21" s="74"/>
      <c r="E21" s="3" t="s">
        <v>79</v>
      </c>
      <c r="F21" s="55">
        <v>5</v>
      </c>
      <c r="G21" s="57"/>
      <c r="H21" s="57"/>
    </row>
    <row r="22" spans="1:8" ht="67.349999999999994" customHeight="1">
      <c r="A22" s="1">
        <v>14</v>
      </c>
      <c r="B22" s="47" t="s">
        <v>45</v>
      </c>
      <c r="C22" s="64" t="s">
        <v>46</v>
      </c>
      <c r="D22" s="73" t="e" vm="3">
        <v>#VALUE!</v>
      </c>
      <c r="E22" s="3" t="s">
        <v>92</v>
      </c>
      <c r="F22" s="55">
        <v>10</v>
      </c>
      <c r="G22" s="57"/>
      <c r="H22" s="57"/>
    </row>
    <row r="23" spans="1:8" ht="66" customHeight="1">
      <c r="A23" s="1">
        <v>15</v>
      </c>
      <c r="B23" s="47" t="s">
        <v>47</v>
      </c>
      <c r="C23" s="64" t="s">
        <v>48</v>
      </c>
      <c r="D23" s="74"/>
      <c r="E23" s="3" t="s">
        <v>79</v>
      </c>
      <c r="F23" s="55">
        <v>10</v>
      </c>
      <c r="G23" s="51"/>
      <c r="H23" s="58"/>
    </row>
    <row r="24" spans="1:8" ht="92.45" customHeight="1">
      <c r="A24" s="1">
        <v>16</v>
      </c>
      <c r="B24" s="47" t="s">
        <v>49</v>
      </c>
      <c r="C24" s="64" t="s">
        <v>50</v>
      </c>
      <c r="D24" s="52"/>
      <c r="E24" s="3" t="s">
        <v>18</v>
      </c>
      <c r="F24" s="55">
        <v>50</v>
      </c>
      <c r="G24" s="57"/>
      <c r="H24" s="57"/>
    </row>
    <row r="25" spans="1:8" ht="87">
      <c r="A25" s="1">
        <v>17</v>
      </c>
      <c r="B25" s="47" t="s">
        <v>51</v>
      </c>
      <c r="C25" s="64" t="s">
        <v>52</v>
      </c>
      <c r="D25" s="75"/>
      <c r="E25" s="3" t="s">
        <v>18</v>
      </c>
      <c r="F25" s="55">
        <v>50</v>
      </c>
      <c r="G25" s="57"/>
      <c r="H25" s="57"/>
    </row>
    <row r="26" spans="1:8" ht="87">
      <c r="A26" s="1">
        <v>18</v>
      </c>
      <c r="B26" s="47" t="s">
        <v>53</v>
      </c>
      <c r="C26" s="64" t="s">
        <v>54</v>
      </c>
      <c r="D26" s="75"/>
      <c r="E26" s="3" t="s">
        <v>18</v>
      </c>
      <c r="F26" s="55">
        <v>100</v>
      </c>
      <c r="G26" s="51"/>
      <c r="H26" s="58"/>
    </row>
    <row r="27" spans="1:8" ht="87">
      <c r="A27" s="1">
        <v>19</v>
      </c>
      <c r="B27" s="47" t="s">
        <v>55</v>
      </c>
      <c r="C27" s="64" t="s">
        <v>56</v>
      </c>
      <c r="D27" s="75"/>
      <c r="E27" s="3" t="s">
        <v>18</v>
      </c>
      <c r="F27" s="55">
        <v>500</v>
      </c>
      <c r="G27" s="57"/>
      <c r="H27" s="57"/>
    </row>
    <row r="28" spans="1:8" ht="87">
      <c r="A28" s="1">
        <v>20</v>
      </c>
      <c r="B28" s="47" t="s">
        <v>57</v>
      </c>
      <c r="C28" s="64" t="s">
        <v>58</v>
      </c>
      <c r="D28" s="75"/>
      <c r="E28" s="3" t="s">
        <v>18</v>
      </c>
      <c r="F28" s="55">
        <v>350</v>
      </c>
      <c r="G28" s="1"/>
      <c r="H28" s="63"/>
    </row>
    <row r="29" spans="1:8" ht="87">
      <c r="A29" s="1">
        <v>21</v>
      </c>
      <c r="B29" s="47" t="s">
        <v>59</v>
      </c>
      <c r="C29" s="64" t="s">
        <v>60</v>
      </c>
      <c r="D29" s="75"/>
      <c r="E29" s="3" t="s">
        <v>18</v>
      </c>
      <c r="F29" s="55">
        <v>700</v>
      </c>
      <c r="G29" s="1"/>
      <c r="H29" s="63"/>
    </row>
    <row r="30" spans="1:8" ht="87">
      <c r="A30" s="1">
        <v>22</v>
      </c>
      <c r="B30" s="47" t="s">
        <v>61</v>
      </c>
      <c r="C30" s="64" t="s">
        <v>62</v>
      </c>
      <c r="D30" s="75"/>
      <c r="E30" s="3" t="s">
        <v>18</v>
      </c>
      <c r="F30" s="55">
        <v>200</v>
      </c>
      <c r="G30" s="1"/>
      <c r="H30" s="63"/>
    </row>
    <row r="31" spans="1:8" ht="87">
      <c r="A31" s="1">
        <v>23</v>
      </c>
      <c r="B31" s="47" t="s">
        <v>63</v>
      </c>
      <c r="C31" s="64" t="s">
        <v>64</v>
      </c>
      <c r="D31" s="75"/>
      <c r="E31" s="3" t="s">
        <v>18</v>
      </c>
      <c r="F31" s="55">
        <v>400</v>
      </c>
      <c r="G31" s="1"/>
      <c r="H31" s="63"/>
    </row>
    <row r="32" spans="1:8" ht="65.099999999999994">
      <c r="A32" s="1">
        <v>24</v>
      </c>
      <c r="B32" s="47" t="s">
        <v>65</v>
      </c>
      <c r="C32" s="64" t="s">
        <v>66</v>
      </c>
      <c r="D32" s="75"/>
      <c r="E32" s="3" t="s">
        <v>18</v>
      </c>
      <c r="F32" s="55">
        <v>200</v>
      </c>
      <c r="G32" s="1"/>
      <c r="H32" s="63"/>
    </row>
    <row r="33" spans="1:8" ht="57.95">
      <c r="A33" s="1">
        <v>25</v>
      </c>
      <c r="B33" s="47" t="s">
        <v>67</v>
      </c>
      <c r="C33" s="64" t="s">
        <v>68</v>
      </c>
      <c r="D33" s="75"/>
      <c r="E33" s="3" t="s">
        <v>18</v>
      </c>
      <c r="F33" s="55">
        <v>300</v>
      </c>
      <c r="G33" s="1"/>
      <c r="H33" s="63"/>
    </row>
    <row r="34" spans="1:8" ht="57.95">
      <c r="A34" s="1">
        <v>26</v>
      </c>
      <c r="B34" s="47" t="s">
        <v>69</v>
      </c>
      <c r="C34" s="64" t="s">
        <v>70</v>
      </c>
      <c r="D34" s="74"/>
      <c r="E34" s="3" t="s">
        <v>18</v>
      </c>
      <c r="F34" s="55">
        <v>450</v>
      </c>
      <c r="G34" s="1"/>
      <c r="H34" s="63"/>
    </row>
    <row r="35" spans="1:8" ht="275.45">
      <c r="A35" s="1">
        <v>27</v>
      </c>
      <c r="B35" s="48" t="s">
        <v>71</v>
      </c>
      <c r="C35" s="66" t="s">
        <v>72</v>
      </c>
      <c r="D35" s="73"/>
      <c r="E35" s="3" t="s">
        <v>79</v>
      </c>
      <c r="F35" s="55">
        <v>5</v>
      </c>
      <c r="G35" s="1"/>
      <c r="H35" s="1"/>
    </row>
    <row r="36" spans="1:8" ht="259.5" customHeight="1">
      <c r="A36" s="1">
        <v>28</v>
      </c>
      <c r="B36" s="48" t="s">
        <v>73</v>
      </c>
      <c r="C36" s="66" t="s">
        <v>74</v>
      </c>
      <c r="D36" s="75"/>
      <c r="E36" s="3" t="s">
        <v>79</v>
      </c>
      <c r="F36" s="55">
        <v>5</v>
      </c>
      <c r="G36" s="1"/>
      <c r="H36" s="1"/>
    </row>
    <row r="37" spans="1:8" ht="159.6">
      <c r="A37" s="1">
        <v>29</v>
      </c>
      <c r="B37" s="48" t="s">
        <v>75</v>
      </c>
      <c r="C37" s="66" t="s">
        <v>76</v>
      </c>
      <c r="D37" s="74"/>
      <c r="E37" s="3" t="s">
        <v>79</v>
      </c>
      <c r="F37" s="55">
        <v>5</v>
      </c>
      <c r="G37" s="1"/>
      <c r="H37" s="1"/>
    </row>
    <row r="38" spans="1:8" ht="122.45" customHeight="1">
      <c r="A38" s="1">
        <v>30</v>
      </c>
      <c r="B38" s="47" t="s">
        <v>77</v>
      </c>
      <c r="C38" s="64" t="s">
        <v>78</v>
      </c>
      <c r="D38" s="52"/>
      <c r="E38" s="3" t="s">
        <v>79</v>
      </c>
      <c r="F38" s="55">
        <v>20</v>
      </c>
      <c r="G38" s="1"/>
      <c r="H38" s="1"/>
    </row>
    <row r="39" spans="1:8" ht="110.45" customHeight="1">
      <c r="A39" s="1">
        <v>31</v>
      </c>
      <c r="B39" s="47" t="s">
        <v>80</v>
      </c>
      <c r="C39" s="64" t="s">
        <v>81</v>
      </c>
      <c r="D39" s="52"/>
      <c r="E39" s="3" t="s">
        <v>79</v>
      </c>
      <c r="F39" s="55">
        <v>30</v>
      </c>
      <c r="G39" s="1"/>
      <c r="H39" s="1"/>
    </row>
    <row r="40" spans="1:8" ht="78.599999999999994" customHeight="1">
      <c r="A40" s="1">
        <v>32</v>
      </c>
      <c r="B40" s="47" t="s">
        <v>82</v>
      </c>
      <c r="C40" s="64" t="s">
        <v>83</v>
      </c>
      <c r="D40" s="52"/>
      <c r="E40" s="3" t="s">
        <v>79</v>
      </c>
      <c r="F40" s="55">
        <v>35</v>
      </c>
      <c r="G40" s="1"/>
      <c r="H40" s="1"/>
    </row>
    <row r="41" spans="1:8" ht="75" customHeight="1">
      <c r="A41" s="1">
        <v>33</v>
      </c>
      <c r="B41" s="47" t="s">
        <v>84</v>
      </c>
      <c r="C41" s="64" t="s">
        <v>85</v>
      </c>
      <c r="D41" s="52"/>
      <c r="E41" s="3" t="s">
        <v>79</v>
      </c>
      <c r="F41" s="55">
        <v>35</v>
      </c>
      <c r="G41" s="1"/>
      <c r="H41" s="1"/>
    </row>
    <row r="42" spans="1:8" ht="73.349999999999994" customHeight="1">
      <c r="A42" s="1">
        <v>34</v>
      </c>
      <c r="B42" s="47" t="s">
        <v>86</v>
      </c>
      <c r="C42" s="64" t="s">
        <v>87</v>
      </c>
      <c r="D42" s="52"/>
      <c r="E42" s="3" t="s">
        <v>79</v>
      </c>
      <c r="F42" s="55">
        <v>35</v>
      </c>
      <c r="G42" s="1"/>
      <c r="H42" s="1"/>
    </row>
    <row r="43" spans="1:8" ht="178.35" customHeight="1">
      <c r="A43" s="1">
        <v>35</v>
      </c>
      <c r="B43" s="47" t="s">
        <v>88</v>
      </c>
      <c r="C43" s="64" t="s">
        <v>89</v>
      </c>
      <c r="D43" s="52"/>
      <c r="E43" s="3" t="s">
        <v>79</v>
      </c>
      <c r="F43" s="55">
        <v>30</v>
      </c>
      <c r="G43" s="1"/>
      <c r="H43" s="1"/>
    </row>
    <row r="44" spans="1:8" ht="25.35" customHeight="1">
      <c r="A44" s="1">
        <v>36</v>
      </c>
      <c r="B44" s="47" t="s">
        <v>90</v>
      </c>
      <c r="C44" s="64" t="s">
        <v>91</v>
      </c>
      <c r="D44" s="73" t="e" vm="4">
        <v>#VALUE!</v>
      </c>
      <c r="E44" s="3" t="s">
        <v>92</v>
      </c>
      <c r="F44" s="55">
        <v>8</v>
      </c>
      <c r="G44" s="1"/>
      <c r="H44" s="63"/>
    </row>
    <row r="45" spans="1:8" ht="25.35" customHeight="1">
      <c r="A45" s="1">
        <v>37</v>
      </c>
      <c r="B45" s="47" t="s">
        <v>93</v>
      </c>
      <c r="C45" s="64" t="s">
        <v>94</v>
      </c>
      <c r="D45" s="75"/>
      <c r="E45" s="3" t="s">
        <v>92</v>
      </c>
      <c r="F45" s="55">
        <v>5</v>
      </c>
      <c r="G45" s="1"/>
      <c r="H45" s="63"/>
    </row>
    <row r="46" spans="1:8" ht="25.35" customHeight="1">
      <c r="A46" s="1">
        <v>38</v>
      </c>
      <c r="B46" s="47" t="s">
        <v>95</v>
      </c>
      <c r="C46" s="64" t="s">
        <v>96</v>
      </c>
      <c r="D46" s="75"/>
      <c r="E46" s="3" t="s">
        <v>92</v>
      </c>
      <c r="F46" s="55">
        <v>11</v>
      </c>
      <c r="G46" s="1"/>
      <c r="H46" s="63"/>
    </row>
    <row r="47" spans="1:8" ht="25.35" customHeight="1">
      <c r="A47" s="1">
        <v>39</v>
      </c>
      <c r="B47" s="47" t="s">
        <v>97</v>
      </c>
      <c r="C47" s="64" t="s">
        <v>98</v>
      </c>
      <c r="D47" s="75"/>
      <c r="E47" s="3" t="s">
        <v>92</v>
      </c>
      <c r="F47" s="55">
        <v>12</v>
      </c>
      <c r="G47" s="1"/>
      <c r="H47" s="63"/>
    </row>
    <row r="48" spans="1:8" ht="25.35" customHeight="1">
      <c r="A48" s="1">
        <v>40</v>
      </c>
      <c r="B48" s="47" t="s">
        <v>99</v>
      </c>
      <c r="C48" s="64" t="s">
        <v>100</v>
      </c>
      <c r="D48" s="75"/>
      <c r="E48" s="3" t="s">
        <v>92</v>
      </c>
      <c r="F48" s="55">
        <v>10</v>
      </c>
      <c r="G48" s="1"/>
      <c r="H48" s="63"/>
    </row>
    <row r="49" spans="1:8" ht="25.35" customHeight="1">
      <c r="A49" s="1">
        <v>41</v>
      </c>
      <c r="B49" s="47" t="s">
        <v>101</v>
      </c>
      <c r="C49" s="64" t="s">
        <v>102</v>
      </c>
      <c r="D49" s="75"/>
      <c r="E49" s="3" t="s">
        <v>92</v>
      </c>
      <c r="F49" s="55">
        <v>10</v>
      </c>
      <c r="G49" s="1"/>
      <c r="H49" s="63"/>
    </row>
    <row r="50" spans="1:8" ht="25.35" customHeight="1">
      <c r="A50" s="1">
        <v>42</v>
      </c>
      <c r="B50" s="47" t="s">
        <v>103</v>
      </c>
      <c r="C50" s="64" t="s">
        <v>104</v>
      </c>
      <c r="D50" s="74"/>
      <c r="E50" s="3" t="s">
        <v>79</v>
      </c>
      <c r="F50" s="55">
        <v>30</v>
      </c>
      <c r="G50" s="1"/>
      <c r="H50" s="63"/>
    </row>
    <row r="51" spans="1:8" ht="107.45" customHeight="1">
      <c r="A51" s="1">
        <v>43</v>
      </c>
      <c r="B51" s="47" t="s">
        <v>105</v>
      </c>
      <c r="C51" s="64" t="s">
        <v>106</v>
      </c>
      <c r="D51" s="52"/>
      <c r="E51" s="3" t="s">
        <v>79</v>
      </c>
      <c r="F51" s="55">
        <v>30</v>
      </c>
      <c r="G51" s="1"/>
      <c r="H51" s="1"/>
    </row>
    <row r="52" spans="1:8">
      <c r="A52" s="1">
        <v>44</v>
      </c>
      <c r="B52" s="47" t="s">
        <v>107</v>
      </c>
      <c r="C52" s="64" t="s">
        <v>108</v>
      </c>
      <c r="D52" s="73" t="e" vm="5">
        <v>#VALUE!</v>
      </c>
      <c r="E52" s="3" t="s">
        <v>79</v>
      </c>
      <c r="F52" s="55">
        <v>15</v>
      </c>
      <c r="G52" s="1"/>
      <c r="H52" s="63"/>
    </row>
    <row r="53" spans="1:8">
      <c r="A53" s="1">
        <v>45</v>
      </c>
      <c r="B53" s="47" t="s">
        <v>109</v>
      </c>
      <c r="C53" s="64" t="s">
        <v>110</v>
      </c>
      <c r="D53" s="75"/>
      <c r="E53" s="3" t="s">
        <v>79</v>
      </c>
      <c r="F53" s="55">
        <v>10</v>
      </c>
      <c r="G53" s="1"/>
      <c r="H53" s="63"/>
    </row>
    <row r="54" spans="1:8">
      <c r="A54" s="1">
        <v>46</v>
      </c>
      <c r="B54" s="47" t="s">
        <v>111</v>
      </c>
      <c r="C54" s="64" t="s">
        <v>112</v>
      </c>
      <c r="D54" s="75"/>
      <c r="E54" s="3" t="s">
        <v>79</v>
      </c>
      <c r="F54" s="55">
        <v>10</v>
      </c>
      <c r="G54" s="1"/>
      <c r="H54" s="63"/>
    </row>
    <row r="55" spans="1:8">
      <c r="A55" s="1">
        <v>47</v>
      </c>
      <c r="B55" s="47" t="s">
        <v>113</v>
      </c>
      <c r="C55" s="64" t="s">
        <v>114</v>
      </c>
      <c r="D55" s="75"/>
      <c r="E55" s="3" t="s">
        <v>79</v>
      </c>
      <c r="F55" s="55">
        <v>10</v>
      </c>
      <c r="G55" s="1"/>
      <c r="H55" s="63"/>
    </row>
    <row r="56" spans="1:8">
      <c r="A56" s="1">
        <v>48</v>
      </c>
      <c r="B56" s="47" t="s">
        <v>115</v>
      </c>
      <c r="C56" s="64" t="s">
        <v>116</v>
      </c>
      <c r="D56" s="75"/>
      <c r="E56" s="3" t="s">
        <v>79</v>
      </c>
      <c r="F56" s="55">
        <v>10</v>
      </c>
      <c r="G56" s="1"/>
      <c r="H56" s="63"/>
    </row>
    <row r="57" spans="1:8">
      <c r="A57" s="1">
        <v>49</v>
      </c>
      <c r="B57" s="47" t="s">
        <v>117</v>
      </c>
      <c r="C57" s="64" t="s">
        <v>118</v>
      </c>
      <c r="D57" s="75"/>
      <c r="E57" s="3" t="s">
        <v>79</v>
      </c>
      <c r="F57" s="55">
        <v>10</v>
      </c>
      <c r="G57" s="1"/>
      <c r="H57" s="63"/>
    </row>
    <row r="58" spans="1:8">
      <c r="A58" s="1">
        <v>50</v>
      </c>
      <c r="B58" s="47" t="s">
        <v>119</v>
      </c>
      <c r="C58" s="64" t="s">
        <v>120</v>
      </c>
      <c r="D58" s="75"/>
      <c r="E58" s="3" t="s">
        <v>79</v>
      </c>
      <c r="F58" s="55">
        <v>10</v>
      </c>
      <c r="G58" s="1"/>
      <c r="H58" s="63"/>
    </row>
    <row r="59" spans="1:8">
      <c r="A59" s="1">
        <v>51</v>
      </c>
      <c r="B59" s="47" t="s">
        <v>121</v>
      </c>
      <c r="C59" s="64" t="s">
        <v>122</v>
      </c>
      <c r="D59" s="75"/>
      <c r="E59" s="3" t="s">
        <v>79</v>
      </c>
      <c r="F59" s="55">
        <v>10</v>
      </c>
      <c r="G59" s="1"/>
      <c r="H59" s="63"/>
    </row>
    <row r="60" spans="1:8">
      <c r="A60" s="1">
        <v>52</v>
      </c>
      <c r="B60" s="47" t="s">
        <v>123</v>
      </c>
      <c r="C60" s="64" t="s">
        <v>124</v>
      </c>
      <c r="D60" s="74"/>
      <c r="E60" s="3" t="s">
        <v>79</v>
      </c>
      <c r="F60" s="55">
        <v>10</v>
      </c>
      <c r="G60" s="1"/>
      <c r="H60" s="63"/>
    </row>
    <row r="61" spans="1:8">
      <c r="A61" s="1">
        <v>53</v>
      </c>
      <c r="B61" s="47" t="s">
        <v>125</v>
      </c>
      <c r="C61" s="64" t="s">
        <v>126</v>
      </c>
      <c r="D61" s="73" t="e" vm="6">
        <v>#VALUE!</v>
      </c>
      <c r="E61" s="3" t="s">
        <v>79</v>
      </c>
      <c r="F61" s="55">
        <v>15</v>
      </c>
      <c r="G61" s="1"/>
      <c r="H61" s="63"/>
    </row>
    <row r="62" spans="1:8">
      <c r="A62" s="1">
        <v>54</v>
      </c>
      <c r="B62" s="47" t="s">
        <v>127</v>
      </c>
      <c r="C62" s="64" t="s">
        <v>128</v>
      </c>
      <c r="D62" s="75"/>
      <c r="E62" s="3" t="s">
        <v>79</v>
      </c>
      <c r="F62" s="55">
        <v>12</v>
      </c>
      <c r="G62" s="1"/>
      <c r="H62" s="63"/>
    </row>
    <row r="63" spans="1:8">
      <c r="A63" s="1">
        <v>55</v>
      </c>
      <c r="B63" s="47" t="s">
        <v>129</v>
      </c>
      <c r="C63" s="64" t="s">
        <v>130</v>
      </c>
      <c r="D63" s="75"/>
      <c r="E63" s="3" t="s">
        <v>79</v>
      </c>
      <c r="F63" s="55">
        <v>13</v>
      </c>
      <c r="G63" s="1"/>
      <c r="H63" s="63"/>
    </row>
    <row r="64" spans="1:8">
      <c r="A64" s="1">
        <v>56</v>
      </c>
      <c r="B64" s="47" t="s">
        <v>131</v>
      </c>
      <c r="C64" s="64" t="s">
        <v>132</v>
      </c>
      <c r="D64" s="75"/>
      <c r="E64" s="3" t="s">
        <v>79</v>
      </c>
      <c r="F64" s="55">
        <v>15</v>
      </c>
      <c r="G64" s="1"/>
      <c r="H64" s="63"/>
    </row>
    <row r="65" spans="1:8">
      <c r="A65" s="1">
        <v>57</v>
      </c>
      <c r="B65" s="47" t="s">
        <v>133</v>
      </c>
      <c r="C65" s="64" t="s">
        <v>134</v>
      </c>
      <c r="D65" s="74"/>
      <c r="E65" s="3" t="s">
        <v>79</v>
      </c>
      <c r="F65" s="55">
        <v>10</v>
      </c>
      <c r="G65" s="1"/>
      <c r="H65" s="63"/>
    </row>
    <row r="66" spans="1:8">
      <c r="A66" s="1">
        <v>58</v>
      </c>
      <c r="B66" s="47" t="s">
        <v>135</v>
      </c>
      <c r="C66" s="64" t="s">
        <v>136</v>
      </c>
      <c r="D66" s="73" t="e" vm="7">
        <v>#VALUE!</v>
      </c>
      <c r="E66" s="3" t="s">
        <v>79</v>
      </c>
      <c r="F66" s="55">
        <v>15</v>
      </c>
      <c r="G66" s="1"/>
      <c r="H66" s="63"/>
    </row>
    <row r="67" spans="1:8">
      <c r="A67" s="1">
        <v>59</v>
      </c>
      <c r="B67" s="47" t="s">
        <v>137</v>
      </c>
      <c r="C67" s="64" t="s">
        <v>138</v>
      </c>
      <c r="D67" s="75"/>
      <c r="E67" s="3" t="s">
        <v>79</v>
      </c>
      <c r="F67" s="55">
        <v>10</v>
      </c>
      <c r="G67" s="1"/>
      <c r="H67" s="63"/>
    </row>
    <row r="68" spans="1:8">
      <c r="A68" s="1">
        <v>60</v>
      </c>
      <c r="B68" s="47" t="s">
        <v>139</v>
      </c>
      <c r="C68" s="64" t="s">
        <v>140</v>
      </c>
      <c r="D68" s="75"/>
      <c r="E68" s="3" t="s">
        <v>79</v>
      </c>
      <c r="F68" s="55">
        <v>10</v>
      </c>
      <c r="G68" s="1"/>
      <c r="H68" s="63"/>
    </row>
    <row r="69" spans="1:8">
      <c r="A69" s="1">
        <v>61</v>
      </c>
      <c r="B69" s="47" t="s">
        <v>141</v>
      </c>
      <c r="C69" s="64" t="s">
        <v>142</v>
      </c>
      <c r="D69" s="75"/>
      <c r="E69" s="3" t="s">
        <v>79</v>
      </c>
      <c r="F69" s="55">
        <v>12</v>
      </c>
      <c r="G69" s="1"/>
      <c r="H69" s="63"/>
    </row>
    <row r="70" spans="1:8">
      <c r="A70" s="1">
        <v>62</v>
      </c>
      <c r="B70" s="47" t="s">
        <v>143</v>
      </c>
      <c r="C70" s="64" t="s">
        <v>144</v>
      </c>
      <c r="D70" s="75"/>
      <c r="E70" s="3" t="s">
        <v>79</v>
      </c>
      <c r="F70" s="55">
        <v>13</v>
      </c>
      <c r="G70" s="1"/>
      <c r="H70" s="63"/>
    </row>
    <row r="71" spans="1:8">
      <c r="A71" s="1">
        <v>63</v>
      </c>
      <c r="B71" s="47" t="s">
        <v>145</v>
      </c>
      <c r="C71" s="64" t="s">
        <v>146</v>
      </c>
      <c r="D71" s="74"/>
      <c r="E71" s="3" t="s">
        <v>79</v>
      </c>
      <c r="F71" s="55">
        <v>14</v>
      </c>
      <c r="G71" s="1"/>
      <c r="H71" s="63"/>
    </row>
    <row r="72" spans="1:8">
      <c r="A72" s="1">
        <v>64</v>
      </c>
      <c r="B72" s="47" t="s">
        <v>147</v>
      </c>
      <c r="C72" s="64" t="s">
        <v>148</v>
      </c>
      <c r="D72" s="75" t="e" vm="8">
        <v>#VALUE!</v>
      </c>
      <c r="E72" s="3" t="s">
        <v>79</v>
      </c>
      <c r="F72" s="55">
        <v>5</v>
      </c>
      <c r="G72" s="1"/>
      <c r="H72" s="63"/>
    </row>
    <row r="73" spans="1:8">
      <c r="A73" s="1">
        <v>65</v>
      </c>
      <c r="B73" s="47" t="s">
        <v>149</v>
      </c>
      <c r="C73" s="64" t="s">
        <v>150</v>
      </c>
      <c r="D73" s="75"/>
      <c r="E73" s="3" t="s">
        <v>79</v>
      </c>
      <c r="F73" s="55">
        <v>5</v>
      </c>
      <c r="G73" s="1"/>
      <c r="H73" s="63"/>
    </row>
    <row r="74" spans="1:8">
      <c r="A74" s="1">
        <v>66</v>
      </c>
      <c r="B74" s="47" t="s">
        <v>151</v>
      </c>
      <c r="C74" s="64" t="s">
        <v>152</v>
      </c>
      <c r="D74" s="75"/>
      <c r="E74" s="3" t="s">
        <v>79</v>
      </c>
      <c r="F74" s="55">
        <v>10</v>
      </c>
      <c r="G74" s="1"/>
      <c r="H74" s="63"/>
    </row>
    <row r="75" spans="1:8">
      <c r="A75" s="1">
        <v>67</v>
      </c>
      <c r="B75" s="47" t="s">
        <v>153</v>
      </c>
      <c r="C75" s="64" t="s">
        <v>154</v>
      </c>
      <c r="D75" s="75"/>
      <c r="E75" s="3" t="s">
        <v>79</v>
      </c>
      <c r="F75" s="55">
        <v>20</v>
      </c>
      <c r="G75" s="1"/>
      <c r="H75" s="63"/>
    </row>
    <row r="76" spans="1:8">
      <c r="A76" s="1">
        <v>68</v>
      </c>
      <c r="B76" s="47" t="s">
        <v>155</v>
      </c>
      <c r="C76" s="64" t="s">
        <v>156</v>
      </c>
      <c r="D76" s="75"/>
      <c r="E76" s="3" t="s">
        <v>79</v>
      </c>
      <c r="F76" s="55">
        <v>20</v>
      </c>
      <c r="G76" s="1"/>
      <c r="H76" s="63"/>
    </row>
    <row r="77" spans="1:8">
      <c r="A77" s="1">
        <v>69</v>
      </c>
      <c r="B77" s="47" t="s">
        <v>157</v>
      </c>
      <c r="C77" s="64" t="s">
        <v>158</v>
      </c>
      <c r="D77" s="75"/>
      <c r="E77" s="3" t="s">
        <v>79</v>
      </c>
      <c r="F77" s="55">
        <v>20</v>
      </c>
      <c r="G77" s="1"/>
      <c r="H77" s="63"/>
    </row>
    <row r="78" spans="1:8">
      <c r="A78" s="1">
        <v>70</v>
      </c>
      <c r="B78" s="47" t="s">
        <v>159</v>
      </c>
      <c r="C78" s="64" t="s">
        <v>160</v>
      </c>
      <c r="D78" s="75"/>
      <c r="E78" s="3" t="s">
        <v>79</v>
      </c>
      <c r="F78" s="55">
        <v>25</v>
      </c>
      <c r="G78" s="1"/>
      <c r="H78" s="63"/>
    </row>
    <row r="79" spans="1:8">
      <c r="A79" s="1">
        <v>71</v>
      </c>
      <c r="B79" s="47" t="s">
        <v>161</v>
      </c>
      <c r="C79" s="64" t="s">
        <v>162</v>
      </c>
      <c r="D79" s="75"/>
      <c r="E79" s="3" t="s">
        <v>79</v>
      </c>
      <c r="F79" s="55">
        <v>30</v>
      </c>
      <c r="G79" s="1"/>
      <c r="H79" s="63"/>
    </row>
    <row r="80" spans="1:8">
      <c r="A80" s="1">
        <v>72</v>
      </c>
      <c r="B80" s="47" t="s">
        <v>163</v>
      </c>
      <c r="C80" s="64" t="s">
        <v>164</v>
      </c>
      <c r="D80" s="75"/>
      <c r="E80" s="3" t="s">
        <v>79</v>
      </c>
      <c r="F80" s="55">
        <v>25</v>
      </c>
      <c r="G80" s="1"/>
      <c r="H80" s="63"/>
    </row>
    <row r="81" spans="1:8">
      <c r="A81" s="1">
        <v>73</v>
      </c>
      <c r="B81" s="47" t="s">
        <v>165</v>
      </c>
      <c r="C81" s="64" t="s">
        <v>166</v>
      </c>
      <c r="D81" s="74"/>
      <c r="E81" s="3" t="s">
        <v>79</v>
      </c>
      <c r="F81" s="55">
        <v>20</v>
      </c>
      <c r="G81" s="1"/>
      <c r="H81" s="63"/>
    </row>
    <row r="82" spans="1:8">
      <c r="A82" s="1">
        <v>74</v>
      </c>
      <c r="B82" s="53" t="s">
        <v>167</v>
      </c>
      <c r="C82" s="64" t="s">
        <v>168</v>
      </c>
      <c r="D82" s="75" t="e" vm="9">
        <v>#VALUE!</v>
      </c>
      <c r="E82" s="3" t="s">
        <v>79</v>
      </c>
      <c r="F82" s="55">
        <v>25</v>
      </c>
      <c r="G82" s="1"/>
      <c r="H82" s="63"/>
    </row>
    <row r="83" spans="1:8">
      <c r="A83" s="1">
        <v>75</v>
      </c>
      <c r="B83" s="53" t="s">
        <v>169</v>
      </c>
      <c r="C83" s="64" t="s">
        <v>170</v>
      </c>
      <c r="D83" s="75"/>
      <c r="E83" s="3" t="s">
        <v>79</v>
      </c>
      <c r="F83" s="55">
        <v>25</v>
      </c>
      <c r="G83" s="1"/>
      <c r="H83" s="63"/>
    </row>
    <row r="84" spans="1:8">
      <c r="A84" s="1">
        <v>76</v>
      </c>
      <c r="B84" s="53" t="s">
        <v>171</v>
      </c>
      <c r="C84" s="64" t="s">
        <v>172</v>
      </c>
      <c r="D84" s="75"/>
      <c r="E84" s="3" t="s">
        <v>79</v>
      </c>
      <c r="F84" s="55">
        <v>25</v>
      </c>
      <c r="G84" s="1"/>
      <c r="H84" s="63"/>
    </row>
    <row r="85" spans="1:8">
      <c r="A85" s="1">
        <v>77</v>
      </c>
      <c r="B85" s="53" t="s">
        <v>173</v>
      </c>
      <c r="C85" s="64" t="s">
        <v>174</v>
      </c>
      <c r="D85" s="75"/>
      <c r="E85" s="3" t="s">
        <v>79</v>
      </c>
      <c r="F85" s="55">
        <v>25</v>
      </c>
      <c r="G85" s="1"/>
      <c r="H85" s="63"/>
    </row>
    <row r="86" spans="1:8">
      <c r="A86" s="1">
        <v>78</v>
      </c>
      <c r="B86" s="49" t="s">
        <v>175</v>
      </c>
      <c r="C86" s="64" t="s">
        <v>176</v>
      </c>
      <c r="D86" s="75"/>
      <c r="E86" s="3" t="s">
        <v>79</v>
      </c>
      <c r="F86" s="55">
        <v>25</v>
      </c>
      <c r="G86" s="1"/>
      <c r="H86" s="63"/>
    </row>
    <row r="87" spans="1:8">
      <c r="A87" s="1">
        <v>79</v>
      </c>
      <c r="B87" s="49" t="s">
        <v>177</v>
      </c>
      <c r="C87" s="64" t="s">
        <v>178</v>
      </c>
      <c r="D87" s="74"/>
      <c r="E87" s="3" t="s">
        <v>79</v>
      </c>
      <c r="F87" s="55">
        <v>25</v>
      </c>
      <c r="G87" s="1"/>
      <c r="H87" s="63"/>
    </row>
    <row r="88" spans="1:8">
      <c r="A88" s="1">
        <v>80</v>
      </c>
      <c r="B88" s="49" t="s">
        <v>179</v>
      </c>
      <c r="C88" s="64" t="s">
        <v>180</v>
      </c>
      <c r="D88" s="73" t="e" vm="10">
        <v>#VALUE!</v>
      </c>
      <c r="E88" s="3" t="s">
        <v>79</v>
      </c>
      <c r="F88" s="55">
        <v>10</v>
      </c>
      <c r="G88" s="1"/>
      <c r="H88" s="63"/>
    </row>
    <row r="89" spans="1:8">
      <c r="A89" s="1">
        <v>81</v>
      </c>
      <c r="B89" s="49" t="s">
        <v>181</v>
      </c>
      <c r="C89" s="64" t="s">
        <v>182</v>
      </c>
      <c r="D89" s="75"/>
      <c r="E89" s="3" t="s">
        <v>79</v>
      </c>
      <c r="F89" s="55">
        <v>10</v>
      </c>
      <c r="G89" s="1"/>
      <c r="H89" s="63"/>
    </row>
    <row r="90" spans="1:8">
      <c r="A90" s="1">
        <v>82</v>
      </c>
      <c r="B90" s="49" t="s">
        <v>183</v>
      </c>
      <c r="C90" s="64" t="s">
        <v>184</v>
      </c>
      <c r="D90" s="75"/>
      <c r="E90" s="3" t="s">
        <v>79</v>
      </c>
      <c r="F90" s="55">
        <v>5</v>
      </c>
      <c r="G90" s="1"/>
      <c r="H90" s="63"/>
    </row>
    <row r="91" spans="1:8">
      <c r="A91" s="1">
        <v>83</v>
      </c>
      <c r="B91" s="49" t="s">
        <v>185</v>
      </c>
      <c r="C91" s="64" t="s">
        <v>186</v>
      </c>
      <c r="D91" s="75"/>
      <c r="E91" s="3" t="s">
        <v>79</v>
      </c>
      <c r="F91" s="55">
        <v>6</v>
      </c>
      <c r="G91" s="1"/>
      <c r="H91" s="63"/>
    </row>
    <row r="92" spans="1:8">
      <c r="A92" s="1">
        <v>84</v>
      </c>
      <c r="B92" s="49" t="s">
        <v>187</v>
      </c>
      <c r="C92" s="64" t="s">
        <v>188</v>
      </c>
      <c r="D92" s="75"/>
      <c r="E92" s="3" t="s">
        <v>79</v>
      </c>
      <c r="F92" s="55">
        <v>5</v>
      </c>
      <c r="G92" s="1"/>
      <c r="H92" s="63"/>
    </row>
    <row r="93" spans="1:8">
      <c r="A93" s="1">
        <v>85</v>
      </c>
      <c r="B93" s="49" t="s">
        <v>189</v>
      </c>
      <c r="C93" s="64" t="s">
        <v>190</v>
      </c>
      <c r="D93" s="75"/>
      <c r="E93" s="3" t="s">
        <v>79</v>
      </c>
      <c r="F93" s="55">
        <v>20</v>
      </c>
      <c r="G93" s="1"/>
      <c r="H93" s="63"/>
    </row>
    <row r="94" spans="1:8">
      <c r="A94" s="1">
        <v>86</v>
      </c>
      <c r="B94" s="49" t="s">
        <v>191</v>
      </c>
      <c r="C94" s="64" t="s">
        <v>192</v>
      </c>
      <c r="D94" s="74"/>
      <c r="E94" s="3" t="s">
        <v>79</v>
      </c>
      <c r="F94" s="55">
        <v>20</v>
      </c>
      <c r="G94" s="1"/>
      <c r="H94" s="63"/>
    </row>
    <row r="95" spans="1:8">
      <c r="A95" s="1">
        <v>87</v>
      </c>
      <c r="B95" s="49" t="s">
        <v>193</v>
      </c>
      <c r="C95" s="64" t="s">
        <v>194</v>
      </c>
      <c r="D95" s="75" t="e" vm="4">
        <v>#VALUE!</v>
      </c>
      <c r="E95" s="3" t="s">
        <v>79</v>
      </c>
      <c r="F95" s="55">
        <v>1</v>
      </c>
      <c r="G95" s="1"/>
      <c r="H95" s="63"/>
    </row>
    <row r="96" spans="1:8">
      <c r="A96" s="1">
        <v>88</v>
      </c>
      <c r="B96" s="49" t="s">
        <v>195</v>
      </c>
      <c r="C96" s="64" t="s">
        <v>196</v>
      </c>
      <c r="D96" s="75"/>
      <c r="E96" s="3" t="s">
        <v>79</v>
      </c>
      <c r="F96" s="55">
        <v>2</v>
      </c>
      <c r="G96" s="1"/>
      <c r="H96" s="63"/>
    </row>
    <row r="97" spans="1:8">
      <c r="A97" s="1">
        <v>89</v>
      </c>
      <c r="B97" s="49" t="s">
        <v>197</v>
      </c>
      <c r="C97" s="64" t="s">
        <v>198</v>
      </c>
      <c r="D97" s="75"/>
      <c r="E97" s="3" t="s">
        <v>79</v>
      </c>
      <c r="F97" s="55">
        <v>5</v>
      </c>
      <c r="G97" s="1"/>
      <c r="H97" s="63"/>
    </row>
    <row r="98" spans="1:8">
      <c r="A98" s="1">
        <v>90</v>
      </c>
      <c r="B98" s="49" t="s">
        <v>199</v>
      </c>
      <c r="C98" s="64" t="s">
        <v>200</v>
      </c>
      <c r="D98" s="75"/>
      <c r="E98" s="3" t="s">
        <v>79</v>
      </c>
      <c r="F98" s="55">
        <v>10</v>
      </c>
      <c r="G98" s="1"/>
      <c r="H98" s="63"/>
    </row>
    <row r="99" spans="1:8">
      <c r="A99" s="1">
        <v>91</v>
      </c>
      <c r="B99" s="49" t="s">
        <v>201</v>
      </c>
      <c r="C99" s="64" t="s">
        <v>202</v>
      </c>
      <c r="D99" s="75"/>
      <c r="E99" s="3" t="s">
        <v>79</v>
      </c>
      <c r="F99" s="55">
        <v>6</v>
      </c>
      <c r="G99" s="1"/>
      <c r="H99" s="63"/>
    </row>
    <row r="100" spans="1:8">
      <c r="A100" s="1">
        <v>92</v>
      </c>
      <c r="B100" s="49" t="s">
        <v>203</v>
      </c>
      <c r="C100" s="64" t="s">
        <v>204</v>
      </c>
      <c r="D100" s="75"/>
      <c r="E100" s="3" t="s">
        <v>79</v>
      </c>
      <c r="F100" s="55">
        <v>5</v>
      </c>
      <c r="G100" s="1"/>
      <c r="H100" s="63"/>
    </row>
    <row r="101" spans="1:8">
      <c r="A101" s="1">
        <v>93</v>
      </c>
      <c r="B101" s="49" t="s">
        <v>205</v>
      </c>
      <c r="C101" s="64" t="s">
        <v>206</v>
      </c>
      <c r="D101" s="75"/>
      <c r="E101" s="3" t="s">
        <v>79</v>
      </c>
      <c r="F101" s="55">
        <v>10</v>
      </c>
      <c r="G101" s="1"/>
      <c r="H101" s="63"/>
    </row>
    <row r="102" spans="1:8">
      <c r="A102" s="1">
        <v>94</v>
      </c>
      <c r="B102" s="49" t="s">
        <v>207</v>
      </c>
      <c r="C102" s="64" t="s">
        <v>208</v>
      </c>
      <c r="D102" s="75"/>
      <c r="E102" s="3" t="s">
        <v>79</v>
      </c>
      <c r="F102" s="55">
        <v>5</v>
      </c>
      <c r="G102" s="1"/>
      <c r="H102" s="63"/>
    </row>
    <row r="103" spans="1:8">
      <c r="A103" s="1">
        <v>95</v>
      </c>
      <c r="B103" s="49" t="s">
        <v>209</v>
      </c>
      <c r="C103" s="64" t="s">
        <v>210</v>
      </c>
      <c r="D103" s="75"/>
      <c r="E103" s="3" t="s">
        <v>79</v>
      </c>
      <c r="F103" s="55">
        <v>10</v>
      </c>
      <c r="G103" s="1"/>
      <c r="H103" s="63"/>
    </row>
    <row r="104" spans="1:8">
      <c r="A104" s="1">
        <v>96</v>
      </c>
      <c r="B104" s="49" t="s">
        <v>211</v>
      </c>
      <c r="C104" s="64" t="s">
        <v>212</v>
      </c>
      <c r="D104" s="75"/>
      <c r="E104" s="3" t="s">
        <v>79</v>
      </c>
      <c r="F104" s="55">
        <v>5</v>
      </c>
      <c r="G104" s="1"/>
      <c r="H104" s="63"/>
    </row>
    <row r="105" spans="1:8">
      <c r="A105" s="1">
        <v>97</v>
      </c>
      <c r="B105" s="49" t="s">
        <v>213</v>
      </c>
      <c r="C105" s="64" t="s">
        <v>214</v>
      </c>
      <c r="D105" s="75"/>
      <c r="E105" s="3" t="s">
        <v>79</v>
      </c>
      <c r="F105" s="55">
        <v>15</v>
      </c>
      <c r="G105" s="1"/>
      <c r="H105" s="63"/>
    </row>
    <row r="106" spans="1:8">
      <c r="A106" s="1">
        <v>98</v>
      </c>
      <c r="B106" s="49" t="s">
        <v>215</v>
      </c>
      <c r="C106" s="64" t="s">
        <v>216</v>
      </c>
      <c r="D106" s="75"/>
      <c r="E106" s="3" t="s">
        <v>79</v>
      </c>
      <c r="F106" s="55">
        <v>15</v>
      </c>
      <c r="G106" s="1"/>
      <c r="H106" s="63"/>
    </row>
    <row r="107" spans="1:8">
      <c r="A107" s="1">
        <v>99</v>
      </c>
      <c r="B107" s="49" t="s">
        <v>217</v>
      </c>
      <c r="C107" s="64" t="s">
        <v>218</v>
      </c>
      <c r="D107" s="74"/>
      <c r="E107" s="3" t="s">
        <v>79</v>
      </c>
      <c r="F107" s="55">
        <v>20</v>
      </c>
      <c r="G107" s="1"/>
      <c r="H107" s="63"/>
    </row>
    <row r="108" spans="1:8" ht="59.45" customHeight="1">
      <c r="A108" s="1">
        <v>100</v>
      </c>
      <c r="B108" s="54" t="s">
        <v>219</v>
      </c>
      <c r="C108" s="64" t="s">
        <v>220</v>
      </c>
      <c r="D108" s="52"/>
      <c r="E108" s="3" t="s">
        <v>79</v>
      </c>
      <c r="F108" s="55">
        <v>25</v>
      </c>
      <c r="G108" s="1"/>
      <c r="H108" s="62"/>
    </row>
    <row r="109" spans="1:8" ht="75" customHeight="1">
      <c r="A109" s="1">
        <v>101</v>
      </c>
      <c r="B109" s="49" t="s">
        <v>221</v>
      </c>
      <c r="C109" s="64" t="s">
        <v>222</v>
      </c>
      <c r="D109" s="52"/>
      <c r="E109" s="3" t="s">
        <v>79</v>
      </c>
      <c r="F109" s="55">
        <v>10</v>
      </c>
      <c r="G109" s="1"/>
      <c r="H109" s="62"/>
    </row>
    <row r="110" spans="1:8" ht="81.599999999999994" customHeight="1">
      <c r="A110" s="1">
        <v>102</v>
      </c>
      <c r="B110" s="49" t="s">
        <v>223</v>
      </c>
      <c r="C110" s="64" t="s">
        <v>224</v>
      </c>
      <c r="D110" s="73" t="e" vm="11">
        <v>#VALUE!</v>
      </c>
      <c r="E110" s="3" t="s">
        <v>79</v>
      </c>
      <c r="F110" s="55">
        <v>60</v>
      </c>
      <c r="G110" s="1"/>
      <c r="H110" s="62"/>
    </row>
    <row r="111" spans="1:8" ht="42.6" customHeight="1">
      <c r="A111" s="1">
        <v>103</v>
      </c>
      <c r="B111" s="49" t="s">
        <v>225</v>
      </c>
      <c r="C111" s="64" t="s">
        <v>226</v>
      </c>
      <c r="D111" s="74"/>
      <c r="E111" s="3" t="s">
        <v>42</v>
      </c>
      <c r="F111" s="55">
        <v>50</v>
      </c>
      <c r="G111" s="1"/>
      <c r="H111" s="62"/>
    </row>
    <row r="112" spans="1:8" ht="32.1" customHeight="1">
      <c r="A112" s="1">
        <v>104</v>
      </c>
      <c r="B112" s="49" t="s">
        <v>227</v>
      </c>
      <c r="C112" s="64" t="s">
        <v>228</v>
      </c>
      <c r="D112" s="52"/>
      <c r="E112" s="3" t="s">
        <v>79</v>
      </c>
      <c r="F112" s="55">
        <v>5</v>
      </c>
      <c r="G112" s="1"/>
      <c r="H112" s="62"/>
    </row>
    <row r="113" spans="1:8" ht="32.1" customHeight="1">
      <c r="A113" s="1">
        <v>105</v>
      </c>
      <c r="B113" s="49" t="s">
        <v>229</v>
      </c>
      <c r="C113" s="64" t="s">
        <v>230</v>
      </c>
      <c r="D113" s="52"/>
      <c r="E113" s="3" t="s">
        <v>79</v>
      </c>
      <c r="F113" s="55">
        <v>300</v>
      </c>
      <c r="G113" s="1"/>
      <c r="H113" s="62"/>
    </row>
    <row r="114" spans="1:8" ht="18.95" thickBot="1">
      <c r="A114" s="97" t="s">
        <v>231</v>
      </c>
      <c r="B114" s="98"/>
      <c r="C114" s="98"/>
      <c r="D114" s="98"/>
      <c r="E114" s="99" t="s">
        <v>7</v>
      </c>
      <c r="F114" s="99"/>
      <c r="G114" s="99"/>
      <c r="H114" s="99"/>
    </row>
    <row r="115" spans="1:8" ht="30.95" customHeight="1">
      <c r="A115" s="100" t="s">
        <v>232</v>
      </c>
      <c r="B115" s="101"/>
      <c r="C115" s="101"/>
      <c r="D115" s="71" t="s">
        <v>233</v>
      </c>
      <c r="E115" s="102" t="s">
        <v>234</v>
      </c>
      <c r="F115" s="102"/>
      <c r="G115" s="103"/>
      <c r="H115" s="103"/>
    </row>
    <row r="116" spans="1:8" ht="30.95" customHeight="1">
      <c r="A116" s="104" t="s">
        <v>235</v>
      </c>
      <c r="B116" s="105"/>
      <c r="C116" s="105"/>
      <c r="D116" s="72" t="s">
        <v>236</v>
      </c>
      <c r="E116" s="102" t="s">
        <v>237</v>
      </c>
      <c r="F116" s="102"/>
      <c r="G116" s="103"/>
      <c r="H116" s="103"/>
    </row>
    <row r="117" spans="1:8" ht="30.95" customHeight="1">
      <c r="A117" s="104" t="s">
        <v>238</v>
      </c>
      <c r="B117" s="105"/>
      <c r="C117" s="105"/>
      <c r="D117" s="72" t="s">
        <v>239</v>
      </c>
      <c r="E117" s="102" t="s">
        <v>240</v>
      </c>
      <c r="F117" s="102"/>
      <c r="G117" s="103"/>
      <c r="H117" s="103"/>
    </row>
    <row r="118" spans="1:8" ht="30.95" customHeight="1">
      <c r="A118" s="104" t="s">
        <v>241</v>
      </c>
      <c r="B118" s="105"/>
      <c r="C118" s="105"/>
      <c r="D118" s="72" t="s">
        <v>242</v>
      </c>
      <c r="E118" s="102" t="s">
        <v>243</v>
      </c>
      <c r="F118" s="102"/>
      <c r="G118" s="103"/>
      <c r="H118" s="103"/>
    </row>
    <row r="119" spans="1:8" ht="30.95" customHeight="1">
      <c r="A119" s="104" t="s">
        <v>244</v>
      </c>
      <c r="B119" s="105"/>
      <c r="C119" s="105"/>
      <c r="D119" s="72" t="s">
        <v>245</v>
      </c>
      <c r="E119" s="102" t="s">
        <v>246</v>
      </c>
      <c r="F119" s="102"/>
      <c r="G119" s="103"/>
      <c r="H119" s="103"/>
    </row>
    <row r="120" spans="1:8" ht="41.1" customHeight="1">
      <c r="A120" s="109"/>
      <c r="B120" s="110"/>
      <c r="C120" s="110"/>
      <c r="D120" s="110"/>
      <c r="E120" s="102" t="s">
        <v>247</v>
      </c>
      <c r="F120" s="102"/>
      <c r="G120" s="103"/>
      <c r="H120" s="103"/>
    </row>
    <row r="121" spans="1:8" ht="41.1" customHeight="1">
      <c r="A121" s="111"/>
      <c r="B121" s="112"/>
      <c r="C121" s="112"/>
      <c r="D121" s="112"/>
      <c r="E121" s="102" t="s">
        <v>248</v>
      </c>
      <c r="F121" s="102"/>
      <c r="G121" s="103"/>
      <c r="H121" s="103"/>
    </row>
    <row r="122" spans="1:8" ht="41.1" customHeight="1">
      <c r="A122" s="111"/>
      <c r="B122" s="112"/>
      <c r="C122" s="112"/>
      <c r="D122" s="112"/>
      <c r="E122" s="102" t="s">
        <v>249</v>
      </c>
      <c r="F122" s="102"/>
      <c r="G122" s="103"/>
      <c r="H122" s="103"/>
    </row>
    <row r="123" spans="1:8" ht="41.1" customHeight="1">
      <c r="A123" s="111"/>
      <c r="B123" s="112"/>
      <c r="C123" s="112"/>
      <c r="D123" s="112"/>
      <c r="E123" s="102" t="s">
        <v>250</v>
      </c>
      <c r="F123" s="102"/>
      <c r="G123" s="103"/>
      <c r="H123" s="103"/>
    </row>
    <row r="124" spans="1:8" ht="41.1" customHeight="1">
      <c r="A124" s="111"/>
      <c r="B124" s="112"/>
      <c r="C124" s="112"/>
      <c r="D124" s="112"/>
      <c r="E124" s="102" t="s">
        <v>251</v>
      </c>
      <c r="F124" s="102"/>
      <c r="G124" s="103"/>
      <c r="H124" s="103"/>
    </row>
    <row r="125" spans="1:8" ht="41.1" customHeight="1">
      <c r="A125" s="113"/>
      <c r="B125" s="114"/>
      <c r="C125" s="114"/>
      <c r="D125" s="114"/>
      <c r="E125" s="102" t="s">
        <v>252</v>
      </c>
      <c r="F125" s="102"/>
      <c r="G125" s="103"/>
      <c r="H125" s="103"/>
    </row>
  </sheetData>
  <protectedRanges>
    <protectedRange sqref="A1:C1" name="Område1_1"/>
    <protectedRange sqref="D115:D119 F115:G115 F116:F119 G116:G125" name="Område1_1_1"/>
    <protectedRange sqref="A120:C120" name="Område1_1_1_1"/>
  </protectedRanges>
  <mergeCells count="61">
    <mergeCell ref="A119:C119"/>
    <mergeCell ref="E119:F119"/>
    <mergeCell ref="G119:H119"/>
    <mergeCell ref="A120:D125"/>
    <mergeCell ref="E120:F120"/>
    <mergeCell ref="G120:H120"/>
    <mergeCell ref="E121:F121"/>
    <mergeCell ref="G121:H121"/>
    <mergeCell ref="E122:F122"/>
    <mergeCell ref="G122:H122"/>
    <mergeCell ref="E123:F123"/>
    <mergeCell ref="G123:H123"/>
    <mergeCell ref="E124:F124"/>
    <mergeCell ref="G124:H124"/>
    <mergeCell ref="E125:F125"/>
    <mergeCell ref="G125:H125"/>
    <mergeCell ref="A117:C117"/>
    <mergeCell ref="E117:F117"/>
    <mergeCell ref="G117:H117"/>
    <mergeCell ref="A118:C118"/>
    <mergeCell ref="E118:F118"/>
    <mergeCell ref="G118:H118"/>
    <mergeCell ref="A115:C115"/>
    <mergeCell ref="E115:F115"/>
    <mergeCell ref="G115:H115"/>
    <mergeCell ref="A116:C116"/>
    <mergeCell ref="E116:F116"/>
    <mergeCell ref="G116:H116"/>
    <mergeCell ref="A1:G2"/>
    <mergeCell ref="H1:H2"/>
    <mergeCell ref="F7:F8"/>
    <mergeCell ref="G7:G8"/>
    <mergeCell ref="H7:H8"/>
    <mergeCell ref="A6:F6"/>
    <mergeCell ref="G6:H6"/>
    <mergeCell ref="A3:H3"/>
    <mergeCell ref="F4:H4"/>
    <mergeCell ref="F5:H5"/>
    <mergeCell ref="D110:D111"/>
    <mergeCell ref="D44:D50"/>
    <mergeCell ref="D52:D60"/>
    <mergeCell ref="D61:D65"/>
    <mergeCell ref="D66:D71"/>
    <mergeCell ref="D72:D81"/>
    <mergeCell ref="D82:D87"/>
    <mergeCell ref="A114:D114"/>
    <mergeCell ref="E114:H114"/>
    <mergeCell ref="D35:D37"/>
    <mergeCell ref="A4:E5"/>
    <mergeCell ref="A7:A8"/>
    <mergeCell ref="B7:B8"/>
    <mergeCell ref="C7:C8"/>
    <mergeCell ref="D7:D8"/>
    <mergeCell ref="E7:E8"/>
    <mergeCell ref="D13:D15"/>
    <mergeCell ref="D16:D18"/>
    <mergeCell ref="D20:D21"/>
    <mergeCell ref="D22:D23"/>
    <mergeCell ref="D25:D34"/>
    <mergeCell ref="D88:D94"/>
    <mergeCell ref="D95:D107"/>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87E4D-AEFD-4B70-AC19-B0D329F69038}">
  <sheetPr>
    <pageSetUpPr fitToPage="1"/>
  </sheetPr>
  <dimension ref="A1:H125"/>
  <sheetViews>
    <sheetView zoomScale="91" zoomScaleNormal="91" workbookViewId="0">
      <selection activeCell="A3" sqref="A3:H3"/>
    </sheetView>
  </sheetViews>
  <sheetFormatPr defaultRowHeight="14.45"/>
  <cols>
    <col min="2" max="2" width="55.42578125" customWidth="1"/>
    <col min="3" max="3" width="51" style="65" customWidth="1"/>
    <col min="4" max="4" width="62.140625" customWidth="1"/>
    <col min="5" max="5" width="11.42578125" style="2" customWidth="1"/>
    <col min="6" max="6" width="14.85546875" style="2" customWidth="1"/>
    <col min="7" max="7" width="50.85546875" style="2" customWidth="1"/>
    <col min="8" max="8" width="16.42578125" style="61" customWidth="1"/>
  </cols>
  <sheetData>
    <row r="1" spans="1:8" ht="39.950000000000003" customHeight="1">
      <c r="A1" s="86" t="s">
        <v>0</v>
      </c>
      <c r="B1" s="87"/>
      <c r="C1" s="87"/>
      <c r="D1" s="87"/>
      <c r="E1" s="87"/>
      <c r="F1" s="87"/>
      <c r="G1" s="88"/>
      <c r="H1" s="92" t="s">
        <v>1</v>
      </c>
    </row>
    <row r="2" spans="1:8" ht="12.6" customHeight="1" thickBot="1">
      <c r="A2" s="89"/>
      <c r="B2" s="90"/>
      <c r="C2" s="90"/>
      <c r="D2" s="90"/>
      <c r="E2" s="90"/>
      <c r="F2" s="90"/>
      <c r="G2" s="91"/>
      <c r="H2" s="92"/>
    </row>
    <row r="3" spans="1:8" ht="18.600000000000001">
      <c r="A3" s="130" t="s">
        <v>259</v>
      </c>
      <c r="B3" s="131"/>
      <c r="C3" s="131"/>
      <c r="D3" s="131"/>
      <c r="E3" s="131"/>
      <c r="F3" s="131"/>
      <c r="G3" s="131"/>
      <c r="H3" s="132"/>
    </row>
    <row r="4" spans="1:8" ht="18.600000000000001">
      <c r="A4" s="94" t="s">
        <v>3</v>
      </c>
      <c r="B4" s="94"/>
      <c r="C4" s="94"/>
      <c r="D4" s="94"/>
      <c r="E4" s="94"/>
      <c r="F4" s="93" t="s">
        <v>260</v>
      </c>
      <c r="G4" s="93"/>
      <c r="H4" s="93"/>
    </row>
    <row r="5" spans="1:8" ht="18.600000000000001">
      <c r="A5" s="94"/>
      <c r="B5" s="94"/>
      <c r="C5" s="94"/>
      <c r="D5" s="94"/>
      <c r="E5" s="94"/>
      <c r="F5" s="94" t="s">
        <v>261</v>
      </c>
      <c r="G5" s="94"/>
      <c r="H5" s="94"/>
    </row>
    <row r="6" spans="1:8" ht="18.600000000000001">
      <c r="A6" s="106" t="s">
        <v>6</v>
      </c>
      <c r="B6" s="106"/>
      <c r="C6" s="106"/>
      <c r="D6" s="106"/>
      <c r="E6" s="106"/>
      <c r="F6" s="106"/>
      <c r="G6" s="107" t="s">
        <v>7</v>
      </c>
      <c r="H6" s="108"/>
    </row>
    <row r="7" spans="1:8" ht="14.45" customHeight="1">
      <c r="A7" s="80" t="s">
        <v>8</v>
      </c>
      <c r="B7" s="81" t="s">
        <v>9</v>
      </c>
      <c r="C7" s="129" t="s">
        <v>10</v>
      </c>
      <c r="D7" s="84" t="s">
        <v>11</v>
      </c>
      <c r="E7" s="83" t="s">
        <v>12</v>
      </c>
      <c r="F7" s="76" t="s">
        <v>13</v>
      </c>
      <c r="G7" s="78" t="s">
        <v>14</v>
      </c>
      <c r="H7" s="78" t="s">
        <v>15</v>
      </c>
    </row>
    <row r="8" spans="1:8" ht="14.45" customHeight="1">
      <c r="A8" s="80"/>
      <c r="B8" s="81"/>
      <c r="C8" s="129"/>
      <c r="D8" s="85"/>
      <c r="E8" s="83"/>
      <c r="F8" s="77"/>
      <c r="G8" s="79"/>
      <c r="H8" s="79"/>
    </row>
    <row r="9" spans="1:8" ht="33.75" customHeight="1">
      <c r="A9" s="1">
        <v>1</v>
      </c>
      <c r="B9" s="47" t="s">
        <v>262</v>
      </c>
      <c r="C9" s="56" t="s">
        <v>17</v>
      </c>
      <c r="D9" s="50"/>
      <c r="E9" s="59" t="s">
        <v>18</v>
      </c>
      <c r="F9" s="70">
        <v>18</v>
      </c>
      <c r="G9" s="51"/>
      <c r="H9" s="58"/>
    </row>
    <row r="10" spans="1:8" ht="57.95">
      <c r="A10" s="1">
        <v>2</v>
      </c>
      <c r="B10" s="47" t="s">
        <v>19</v>
      </c>
      <c r="C10" s="64" t="s">
        <v>20</v>
      </c>
      <c r="D10" s="52"/>
      <c r="E10" s="3" t="s">
        <v>18</v>
      </c>
      <c r="F10" s="55">
        <v>10</v>
      </c>
      <c r="G10" s="57"/>
      <c r="H10" s="57"/>
    </row>
    <row r="11" spans="1:8" ht="80.45" customHeight="1">
      <c r="A11" s="1">
        <v>3</v>
      </c>
      <c r="B11" s="47" t="s">
        <v>21</v>
      </c>
      <c r="C11" s="64" t="s">
        <v>22</v>
      </c>
      <c r="D11" s="52"/>
      <c r="E11" s="3" t="s">
        <v>18</v>
      </c>
      <c r="F11" s="55">
        <v>10</v>
      </c>
      <c r="G11" s="51"/>
      <c r="H11" s="57"/>
    </row>
    <row r="12" spans="1:8" ht="61.35" customHeight="1">
      <c r="A12" s="1">
        <v>4</v>
      </c>
      <c r="B12" s="47" t="s">
        <v>23</v>
      </c>
      <c r="C12" s="64" t="s">
        <v>24</v>
      </c>
      <c r="D12" s="52"/>
      <c r="E12" s="3" t="s">
        <v>18</v>
      </c>
      <c r="F12" s="55">
        <v>200</v>
      </c>
      <c r="G12" s="57"/>
      <c r="H12" s="57"/>
    </row>
    <row r="13" spans="1:8" ht="222.6" customHeight="1">
      <c r="A13" s="1">
        <v>5</v>
      </c>
      <c r="B13" s="47" t="s">
        <v>25</v>
      </c>
      <c r="C13" s="64" t="s">
        <v>26</v>
      </c>
      <c r="D13" s="73" t="e" vm="1">
        <v>#VALUE!</v>
      </c>
      <c r="E13" s="3" t="s">
        <v>18</v>
      </c>
      <c r="F13" s="55">
        <v>10</v>
      </c>
      <c r="G13" s="57"/>
      <c r="H13" s="57"/>
    </row>
    <row r="14" spans="1:8" ht="117">
      <c r="A14" s="1">
        <v>6</v>
      </c>
      <c r="B14" s="47" t="s">
        <v>27</v>
      </c>
      <c r="C14" s="64" t="s">
        <v>28</v>
      </c>
      <c r="D14" s="75"/>
      <c r="E14" s="3" t="s">
        <v>18</v>
      </c>
      <c r="F14" s="55">
        <v>10</v>
      </c>
      <c r="G14" s="51"/>
      <c r="H14" s="57"/>
    </row>
    <row r="15" spans="1:8" ht="217.5">
      <c r="A15" s="1">
        <v>7</v>
      </c>
      <c r="B15" s="47" t="s">
        <v>29</v>
      </c>
      <c r="C15" s="64" t="s">
        <v>30</v>
      </c>
      <c r="D15" s="74"/>
      <c r="E15" s="3" t="s">
        <v>18</v>
      </c>
      <c r="F15" s="55">
        <v>10</v>
      </c>
      <c r="G15" s="57"/>
      <c r="H15" s="57"/>
    </row>
    <row r="16" spans="1:8" ht="57.95">
      <c r="A16" s="1">
        <v>8</v>
      </c>
      <c r="B16" s="47" t="s">
        <v>31</v>
      </c>
      <c r="C16" s="64" t="s">
        <v>32</v>
      </c>
      <c r="D16" s="73" t="e" vm="2">
        <v>#VALUE!</v>
      </c>
      <c r="E16" s="3" t="s">
        <v>18</v>
      </c>
      <c r="F16" s="55">
        <v>36</v>
      </c>
      <c r="G16" s="57"/>
      <c r="H16" s="57"/>
    </row>
    <row r="17" spans="1:8" ht="43.5">
      <c r="A17" s="1">
        <v>9</v>
      </c>
      <c r="B17" s="47" t="s">
        <v>33</v>
      </c>
      <c r="C17" s="64" t="s">
        <v>34</v>
      </c>
      <c r="D17" s="75"/>
      <c r="E17" s="3" t="s">
        <v>18</v>
      </c>
      <c r="F17" s="55">
        <v>18</v>
      </c>
      <c r="G17" s="57"/>
      <c r="H17" s="57"/>
    </row>
    <row r="18" spans="1:8" ht="29.1" customHeight="1">
      <c r="A18" s="1">
        <v>10</v>
      </c>
      <c r="B18" s="47" t="s">
        <v>35</v>
      </c>
      <c r="C18" s="64" t="s">
        <v>36</v>
      </c>
      <c r="D18" s="74"/>
      <c r="E18" s="3" t="s">
        <v>18</v>
      </c>
      <c r="F18" s="55">
        <v>45</v>
      </c>
      <c r="G18" s="51"/>
      <c r="H18" s="58"/>
    </row>
    <row r="19" spans="1:8" ht="36" customHeight="1">
      <c r="A19" s="1">
        <v>11</v>
      </c>
      <c r="B19" s="47" t="s">
        <v>37</v>
      </c>
      <c r="C19" s="64" t="s">
        <v>38</v>
      </c>
      <c r="D19" s="52"/>
      <c r="E19" s="3" t="s">
        <v>39</v>
      </c>
      <c r="F19" s="55">
        <v>50</v>
      </c>
      <c r="G19" s="57"/>
      <c r="H19" s="57"/>
    </row>
    <row r="20" spans="1:8" ht="83.45" customHeight="1">
      <c r="A20" s="1">
        <v>12</v>
      </c>
      <c r="B20" s="47" t="s">
        <v>40</v>
      </c>
      <c r="C20" s="64" t="s">
        <v>41</v>
      </c>
      <c r="D20" s="73"/>
      <c r="E20" s="3" t="s">
        <v>79</v>
      </c>
      <c r="F20" s="55">
        <v>5</v>
      </c>
      <c r="G20" s="51"/>
      <c r="H20" s="58"/>
    </row>
    <row r="21" spans="1:8" ht="67.349999999999994" customHeight="1">
      <c r="A21" s="1">
        <v>13</v>
      </c>
      <c r="B21" s="47" t="s">
        <v>43</v>
      </c>
      <c r="C21" s="64" t="s">
        <v>44</v>
      </c>
      <c r="D21" s="74"/>
      <c r="E21" s="3" t="s">
        <v>79</v>
      </c>
      <c r="F21" s="55">
        <v>5</v>
      </c>
      <c r="G21" s="57"/>
      <c r="H21" s="57"/>
    </row>
    <row r="22" spans="1:8" ht="67.349999999999994" customHeight="1">
      <c r="A22" s="1">
        <v>14</v>
      </c>
      <c r="B22" s="47" t="s">
        <v>45</v>
      </c>
      <c r="C22" s="64" t="s">
        <v>46</v>
      </c>
      <c r="D22" s="73" t="e" vm="3">
        <v>#VALUE!</v>
      </c>
      <c r="E22" s="3" t="s">
        <v>92</v>
      </c>
      <c r="F22" s="55">
        <v>10</v>
      </c>
      <c r="G22" s="57"/>
      <c r="H22" s="57"/>
    </row>
    <row r="23" spans="1:8" ht="66" customHeight="1">
      <c r="A23" s="1">
        <v>15</v>
      </c>
      <c r="B23" s="47" t="s">
        <v>47</v>
      </c>
      <c r="C23" s="64" t="s">
        <v>48</v>
      </c>
      <c r="D23" s="74"/>
      <c r="E23" s="3" t="s">
        <v>79</v>
      </c>
      <c r="F23" s="55">
        <v>10</v>
      </c>
      <c r="G23" s="51"/>
      <c r="H23" s="58"/>
    </row>
    <row r="24" spans="1:8" ht="92.45" customHeight="1">
      <c r="A24" s="1">
        <v>16</v>
      </c>
      <c r="B24" s="47" t="s">
        <v>49</v>
      </c>
      <c r="C24" s="64" t="s">
        <v>50</v>
      </c>
      <c r="D24" s="52"/>
      <c r="E24" s="3" t="s">
        <v>18</v>
      </c>
      <c r="F24" s="55">
        <v>50</v>
      </c>
      <c r="G24" s="57"/>
      <c r="H24" s="57"/>
    </row>
    <row r="25" spans="1:8" ht="87">
      <c r="A25" s="1">
        <v>17</v>
      </c>
      <c r="B25" s="47" t="s">
        <v>51</v>
      </c>
      <c r="C25" s="64" t="s">
        <v>52</v>
      </c>
      <c r="D25" s="75"/>
      <c r="E25" s="3" t="s">
        <v>18</v>
      </c>
      <c r="F25" s="55">
        <v>50</v>
      </c>
      <c r="G25" s="57"/>
      <c r="H25" s="57"/>
    </row>
    <row r="26" spans="1:8" ht="87">
      <c r="A26" s="1">
        <v>18</v>
      </c>
      <c r="B26" s="47" t="s">
        <v>53</v>
      </c>
      <c r="C26" s="64" t="s">
        <v>54</v>
      </c>
      <c r="D26" s="75"/>
      <c r="E26" s="3" t="s">
        <v>18</v>
      </c>
      <c r="F26" s="55">
        <v>100</v>
      </c>
      <c r="G26" s="51"/>
      <c r="H26" s="58"/>
    </row>
    <row r="27" spans="1:8" ht="87">
      <c r="A27" s="1">
        <v>19</v>
      </c>
      <c r="B27" s="47" t="s">
        <v>55</v>
      </c>
      <c r="C27" s="64" t="s">
        <v>56</v>
      </c>
      <c r="D27" s="75"/>
      <c r="E27" s="3" t="s">
        <v>18</v>
      </c>
      <c r="F27" s="55">
        <v>500</v>
      </c>
      <c r="G27" s="57"/>
      <c r="H27" s="57"/>
    </row>
    <row r="28" spans="1:8" ht="87">
      <c r="A28" s="1">
        <v>20</v>
      </c>
      <c r="B28" s="47" t="s">
        <v>57</v>
      </c>
      <c r="C28" s="64" t="s">
        <v>58</v>
      </c>
      <c r="D28" s="75"/>
      <c r="E28" s="3" t="s">
        <v>18</v>
      </c>
      <c r="F28" s="55">
        <v>350</v>
      </c>
      <c r="G28" s="1"/>
      <c r="H28" s="63"/>
    </row>
    <row r="29" spans="1:8" ht="87">
      <c r="A29" s="1">
        <v>21</v>
      </c>
      <c r="B29" s="47" t="s">
        <v>59</v>
      </c>
      <c r="C29" s="64" t="s">
        <v>60</v>
      </c>
      <c r="D29" s="75"/>
      <c r="E29" s="3" t="s">
        <v>18</v>
      </c>
      <c r="F29" s="55">
        <v>700</v>
      </c>
      <c r="G29" s="1"/>
      <c r="H29" s="63"/>
    </row>
    <row r="30" spans="1:8" ht="87">
      <c r="A30" s="1">
        <v>22</v>
      </c>
      <c r="B30" s="47" t="s">
        <v>61</v>
      </c>
      <c r="C30" s="64" t="s">
        <v>62</v>
      </c>
      <c r="D30" s="75"/>
      <c r="E30" s="3" t="s">
        <v>18</v>
      </c>
      <c r="F30" s="55">
        <v>200</v>
      </c>
      <c r="G30" s="1"/>
      <c r="H30" s="63"/>
    </row>
    <row r="31" spans="1:8" ht="87">
      <c r="A31" s="1">
        <v>23</v>
      </c>
      <c r="B31" s="47" t="s">
        <v>63</v>
      </c>
      <c r="C31" s="64" t="s">
        <v>64</v>
      </c>
      <c r="D31" s="75"/>
      <c r="E31" s="3" t="s">
        <v>18</v>
      </c>
      <c r="F31" s="55">
        <v>400</v>
      </c>
      <c r="G31" s="1"/>
      <c r="H31" s="63"/>
    </row>
    <row r="32" spans="1:8" ht="65.099999999999994">
      <c r="A32" s="1">
        <v>24</v>
      </c>
      <c r="B32" s="47" t="s">
        <v>65</v>
      </c>
      <c r="C32" s="64" t="s">
        <v>66</v>
      </c>
      <c r="D32" s="75"/>
      <c r="E32" s="3" t="s">
        <v>18</v>
      </c>
      <c r="F32" s="55">
        <v>200</v>
      </c>
      <c r="G32" s="1"/>
      <c r="H32" s="63"/>
    </row>
    <row r="33" spans="1:8" ht="57.95">
      <c r="A33" s="1">
        <v>25</v>
      </c>
      <c r="B33" s="47" t="s">
        <v>67</v>
      </c>
      <c r="C33" s="64" t="s">
        <v>68</v>
      </c>
      <c r="D33" s="75"/>
      <c r="E33" s="3" t="s">
        <v>18</v>
      </c>
      <c r="F33" s="55">
        <v>300</v>
      </c>
      <c r="G33" s="1"/>
      <c r="H33" s="63"/>
    </row>
    <row r="34" spans="1:8" ht="57.95">
      <c r="A34" s="1">
        <v>26</v>
      </c>
      <c r="B34" s="47" t="s">
        <v>69</v>
      </c>
      <c r="C34" s="64" t="s">
        <v>70</v>
      </c>
      <c r="D34" s="74"/>
      <c r="E34" s="3" t="s">
        <v>18</v>
      </c>
      <c r="F34" s="55">
        <v>450</v>
      </c>
      <c r="G34" s="1"/>
      <c r="H34" s="63"/>
    </row>
    <row r="35" spans="1:8" ht="275.45">
      <c r="A35" s="1">
        <v>27</v>
      </c>
      <c r="B35" s="48" t="s">
        <v>71</v>
      </c>
      <c r="C35" s="66" t="s">
        <v>72</v>
      </c>
      <c r="D35" s="73"/>
      <c r="E35" s="3" t="s">
        <v>79</v>
      </c>
      <c r="F35" s="55">
        <v>5</v>
      </c>
      <c r="G35" s="1"/>
      <c r="H35" s="1"/>
    </row>
    <row r="36" spans="1:8" ht="259.5" customHeight="1">
      <c r="A36" s="1">
        <v>28</v>
      </c>
      <c r="B36" s="48" t="s">
        <v>73</v>
      </c>
      <c r="C36" s="66" t="s">
        <v>74</v>
      </c>
      <c r="D36" s="75"/>
      <c r="E36" s="3" t="s">
        <v>79</v>
      </c>
      <c r="F36" s="55">
        <v>5</v>
      </c>
      <c r="G36" s="1"/>
      <c r="H36" s="1"/>
    </row>
    <row r="37" spans="1:8" ht="159.6">
      <c r="A37" s="1">
        <v>29</v>
      </c>
      <c r="B37" s="48" t="s">
        <v>75</v>
      </c>
      <c r="C37" s="66" t="s">
        <v>76</v>
      </c>
      <c r="D37" s="74"/>
      <c r="E37" s="3" t="s">
        <v>79</v>
      </c>
      <c r="F37" s="55">
        <v>5</v>
      </c>
      <c r="G37" s="1"/>
      <c r="H37" s="1"/>
    </row>
    <row r="38" spans="1:8" ht="122.45" customHeight="1">
      <c r="A38" s="1">
        <v>30</v>
      </c>
      <c r="B38" s="47" t="s">
        <v>77</v>
      </c>
      <c r="C38" s="64" t="s">
        <v>78</v>
      </c>
      <c r="D38" s="52"/>
      <c r="E38" s="3" t="s">
        <v>79</v>
      </c>
      <c r="F38" s="55">
        <v>20</v>
      </c>
      <c r="G38" s="1"/>
      <c r="H38" s="1"/>
    </row>
    <row r="39" spans="1:8" ht="110.45" customHeight="1">
      <c r="A39" s="1">
        <v>31</v>
      </c>
      <c r="B39" s="47" t="s">
        <v>80</v>
      </c>
      <c r="C39" s="64" t="s">
        <v>263</v>
      </c>
      <c r="D39" s="52"/>
      <c r="E39" s="3" t="s">
        <v>79</v>
      </c>
      <c r="F39" s="55">
        <v>30</v>
      </c>
      <c r="G39" s="1"/>
      <c r="H39" s="1"/>
    </row>
    <row r="40" spans="1:8" ht="78.599999999999994" customHeight="1">
      <c r="A40" s="1">
        <v>32</v>
      </c>
      <c r="B40" s="47" t="s">
        <v>82</v>
      </c>
      <c r="C40" s="64" t="s">
        <v>83</v>
      </c>
      <c r="D40" s="52"/>
      <c r="E40" s="3" t="s">
        <v>79</v>
      </c>
      <c r="F40" s="55">
        <v>35</v>
      </c>
      <c r="G40" s="1"/>
      <c r="H40" s="1"/>
    </row>
    <row r="41" spans="1:8" ht="75" customHeight="1">
      <c r="A41" s="1">
        <v>33</v>
      </c>
      <c r="B41" s="47" t="s">
        <v>84</v>
      </c>
      <c r="C41" s="64" t="s">
        <v>85</v>
      </c>
      <c r="D41" s="52"/>
      <c r="E41" s="3" t="s">
        <v>79</v>
      </c>
      <c r="F41" s="55">
        <v>35</v>
      </c>
      <c r="G41" s="1"/>
      <c r="H41" s="1"/>
    </row>
    <row r="42" spans="1:8" ht="73.349999999999994" customHeight="1">
      <c r="A42" s="1">
        <v>34</v>
      </c>
      <c r="B42" s="47" t="s">
        <v>86</v>
      </c>
      <c r="C42" s="64" t="s">
        <v>87</v>
      </c>
      <c r="D42" s="52"/>
      <c r="E42" s="3" t="s">
        <v>79</v>
      </c>
      <c r="F42" s="55">
        <v>35</v>
      </c>
      <c r="G42" s="1"/>
      <c r="H42" s="1"/>
    </row>
    <row r="43" spans="1:8" ht="178.35" customHeight="1">
      <c r="A43" s="1">
        <v>36</v>
      </c>
      <c r="B43" s="47" t="s">
        <v>88</v>
      </c>
      <c r="C43" s="64" t="s">
        <v>89</v>
      </c>
      <c r="D43" s="52"/>
      <c r="E43" s="3" t="s">
        <v>42</v>
      </c>
      <c r="F43" s="55">
        <v>30</v>
      </c>
      <c r="G43" s="1"/>
      <c r="H43" s="1"/>
    </row>
    <row r="44" spans="1:8" ht="25.35" customHeight="1">
      <c r="A44" s="1">
        <v>37</v>
      </c>
      <c r="B44" s="47" t="s">
        <v>90</v>
      </c>
      <c r="C44" s="64" t="s">
        <v>91</v>
      </c>
      <c r="D44" s="73" t="e" vm="4">
        <v>#VALUE!</v>
      </c>
      <c r="E44" s="3" t="s">
        <v>92</v>
      </c>
      <c r="F44" s="55">
        <v>8</v>
      </c>
      <c r="G44" s="1"/>
      <c r="H44" s="63"/>
    </row>
    <row r="45" spans="1:8" ht="25.35" customHeight="1">
      <c r="A45" s="1">
        <v>38</v>
      </c>
      <c r="B45" s="47" t="s">
        <v>93</v>
      </c>
      <c r="C45" s="64" t="s">
        <v>94</v>
      </c>
      <c r="D45" s="75"/>
      <c r="E45" s="3" t="s">
        <v>92</v>
      </c>
      <c r="F45" s="55">
        <v>5</v>
      </c>
      <c r="G45" s="1"/>
      <c r="H45" s="63"/>
    </row>
    <row r="46" spans="1:8" ht="25.35" customHeight="1">
      <c r="A46" s="1">
        <v>39</v>
      </c>
      <c r="B46" s="47" t="s">
        <v>95</v>
      </c>
      <c r="C46" s="64" t="s">
        <v>96</v>
      </c>
      <c r="D46" s="75"/>
      <c r="E46" s="3" t="s">
        <v>92</v>
      </c>
      <c r="F46" s="55">
        <v>11</v>
      </c>
      <c r="G46" s="1"/>
      <c r="H46" s="63"/>
    </row>
    <row r="47" spans="1:8" ht="25.35" customHeight="1">
      <c r="A47" s="1">
        <v>40</v>
      </c>
      <c r="B47" s="47" t="s">
        <v>97</v>
      </c>
      <c r="C47" s="64" t="s">
        <v>98</v>
      </c>
      <c r="D47" s="75"/>
      <c r="E47" s="3" t="s">
        <v>92</v>
      </c>
      <c r="F47" s="55">
        <v>12</v>
      </c>
      <c r="G47" s="1"/>
      <c r="H47" s="63"/>
    </row>
    <row r="48" spans="1:8" ht="25.35" customHeight="1">
      <c r="A48" s="1">
        <v>41</v>
      </c>
      <c r="B48" s="47" t="s">
        <v>99</v>
      </c>
      <c r="C48" s="64" t="s">
        <v>100</v>
      </c>
      <c r="D48" s="75"/>
      <c r="E48" s="3" t="s">
        <v>92</v>
      </c>
      <c r="F48" s="55">
        <v>10</v>
      </c>
      <c r="G48" s="1"/>
      <c r="H48" s="63"/>
    </row>
    <row r="49" spans="1:8" ht="25.35" customHeight="1">
      <c r="A49" s="1">
        <v>42</v>
      </c>
      <c r="B49" s="47" t="s">
        <v>101</v>
      </c>
      <c r="C49" s="64" t="s">
        <v>102</v>
      </c>
      <c r="D49" s="75"/>
      <c r="E49" s="3" t="s">
        <v>92</v>
      </c>
      <c r="F49" s="55">
        <v>10</v>
      </c>
      <c r="G49" s="1"/>
      <c r="H49" s="63"/>
    </row>
    <row r="50" spans="1:8" ht="25.35" customHeight="1">
      <c r="A50" s="1">
        <v>43</v>
      </c>
      <c r="B50" s="47" t="s">
        <v>103</v>
      </c>
      <c r="C50" s="64" t="s">
        <v>104</v>
      </c>
      <c r="D50" s="74"/>
      <c r="E50" s="3" t="s">
        <v>79</v>
      </c>
      <c r="F50" s="55">
        <v>30</v>
      </c>
      <c r="G50" s="1"/>
      <c r="H50" s="63"/>
    </row>
    <row r="51" spans="1:8" ht="107.45" customHeight="1">
      <c r="A51" s="1">
        <v>44</v>
      </c>
      <c r="B51" s="47" t="s">
        <v>105</v>
      </c>
      <c r="C51" s="64" t="s">
        <v>106</v>
      </c>
      <c r="D51" s="52"/>
      <c r="E51" s="3" t="s">
        <v>42</v>
      </c>
      <c r="F51" s="55">
        <v>30</v>
      </c>
      <c r="G51" s="1"/>
      <c r="H51" s="1"/>
    </row>
    <row r="52" spans="1:8">
      <c r="A52" s="1">
        <v>45</v>
      </c>
      <c r="B52" s="47" t="s">
        <v>107</v>
      </c>
      <c r="C52" s="64" t="s">
        <v>108</v>
      </c>
      <c r="D52" s="73" t="e" vm="5">
        <v>#VALUE!</v>
      </c>
      <c r="E52" s="3" t="s">
        <v>79</v>
      </c>
      <c r="F52" s="55">
        <v>15</v>
      </c>
      <c r="G52" s="1"/>
      <c r="H52" s="63"/>
    </row>
    <row r="53" spans="1:8">
      <c r="A53" s="1">
        <v>46</v>
      </c>
      <c r="B53" s="47" t="s">
        <v>109</v>
      </c>
      <c r="C53" s="64" t="s">
        <v>110</v>
      </c>
      <c r="D53" s="75"/>
      <c r="E53" s="3" t="s">
        <v>79</v>
      </c>
      <c r="F53" s="55">
        <v>10</v>
      </c>
      <c r="G53" s="1"/>
      <c r="H53" s="63"/>
    </row>
    <row r="54" spans="1:8">
      <c r="A54" s="1">
        <v>47</v>
      </c>
      <c r="B54" s="47" t="s">
        <v>111</v>
      </c>
      <c r="C54" s="64" t="s">
        <v>112</v>
      </c>
      <c r="D54" s="75"/>
      <c r="E54" s="3" t="s">
        <v>79</v>
      </c>
      <c r="F54" s="55">
        <v>10</v>
      </c>
      <c r="G54" s="1"/>
      <c r="H54" s="63"/>
    </row>
    <row r="55" spans="1:8">
      <c r="A55" s="1">
        <v>48</v>
      </c>
      <c r="B55" s="47" t="s">
        <v>113</v>
      </c>
      <c r="C55" s="64" t="s">
        <v>114</v>
      </c>
      <c r="D55" s="75"/>
      <c r="E55" s="3" t="s">
        <v>79</v>
      </c>
      <c r="F55" s="55">
        <v>10</v>
      </c>
      <c r="G55" s="1"/>
      <c r="H55" s="63"/>
    </row>
    <row r="56" spans="1:8">
      <c r="A56" s="1">
        <v>49</v>
      </c>
      <c r="B56" s="47" t="s">
        <v>115</v>
      </c>
      <c r="C56" s="64" t="s">
        <v>116</v>
      </c>
      <c r="D56" s="75"/>
      <c r="E56" s="3" t="s">
        <v>79</v>
      </c>
      <c r="F56" s="55">
        <v>10</v>
      </c>
      <c r="G56" s="1"/>
      <c r="H56" s="63"/>
    </row>
    <row r="57" spans="1:8">
      <c r="A57" s="1">
        <v>50</v>
      </c>
      <c r="B57" s="47" t="s">
        <v>117</v>
      </c>
      <c r="C57" s="64" t="s">
        <v>118</v>
      </c>
      <c r="D57" s="75"/>
      <c r="E57" s="3" t="s">
        <v>79</v>
      </c>
      <c r="F57" s="55">
        <v>10</v>
      </c>
      <c r="G57" s="1"/>
      <c r="H57" s="63"/>
    </row>
    <row r="58" spans="1:8">
      <c r="A58" s="1">
        <v>51</v>
      </c>
      <c r="B58" s="47" t="s">
        <v>119</v>
      </c>
      <c r="C58" s="64" t="s">
        <v>120</v>
      </c>
      <c r="D58" s="75"/>
      <c r="E58" s="3" t="s">
        <v>79</v>
      </c>
      <c r="F58" s="55">
        <v>10</v>
      </c>
      <c r="G58" s="1"/>
      <c r="H58" s="63"/>
    </row>
    <row r="59" spans="1:8">
      <c r="A59" s="1">
        <v>52</v>
      </c>
      <c r="B59" s="47" t="s">
        <v>121</v>
      </c>
      <c r="C59" s="64" t="s">
        <v>122</v>
      </c>
      <c r="D59" s="75"/>
      <c r="E59" s="3" t="s">
        <v>79</v>
      </c>
      <c r="F59" s="55">
        <v>10</v>
      </c>
      <c r="G59" s="1"/>
      <c r="H59" s="63"/>
    </row>
    <row r="60" spans="1:8">
      <c r="A60" s="1">
        <v>53</v>
      </c>
      <c r="B60" s="47" t="s">
        <v>123</v>
      </c>
      <c r="C60" s="64" t="s">
        <v>124</v>
      </c>
      <c r="D60" s="74"/>
      <c r="E60" s="3" t="s">
        <v>79</v>
      </c>
      <c r="F60" s="55">
        <v>10</v>
      </c>
      <c r="G60" s="1"/>
      <c r="H60" s="63"/>
    </row>
    <row r="61" spans="1:8">
      <c r="A61" s="1">
        <v>54</v>
      </c>
      <c r="B61" s="47" t="s">
        <v>125</v>
      </c>
      <c r="C61" s="64" t="s">
        <v>126</v>
      </c>
      <c r="D61" s="73" t="e" vm="6">
        <v>#VALUE!</v>
      </c>
      <c r="E61" s="3" t="s">
        <v>79</v>
      </c>
      <c r="F61" s="55">
        <v>15</v>
      </c>
      <c r="G61" s="1"/>
      <c r="H61" s="63"/>
    </row>
    <row r="62" spans="1:8">
      <c r="A62" s="1">
        <v>55</v>
      </c>
      <c r="B62" s="47" t="s">
        <v>127</v>
      </c>
      <c r="C62" s="64" t="s">
        <v>128</v>
      </c>
      <c r="D62" s="75"/>
      <c r="E62" s="3" t="s">
        <v>79</v>
      </c>
      <c r="F62" s="55">
        <v>12</v>
      </c>
      <c r="G62" s="1"/>
      <c r="H62" s="63"/>
    </row>
    <row r="63" spans="1:8">
      <c r="A63" s="1">
        <v>56</v>
      </c>
      <c r="B63" s="47" t="s">
        <v>129</v>
      </c>
      <c r="C63" s="64" t="s">
        <v>130</v>
      </c>
      <c r="D63" s="75"/>
      <c r="E63" s="3" t="s">
        <v>79</v>
      </c>
      <c r="F63" s="55">
        <v>13</v>
      </c>
      <c r="G63" s="1"/>
      <c r="H63" s="63"/>
    </row>
    <row r="64" spans="1:8">
      <c r="A64" s="1">
        <v>57</v>
      </c>
      <c r="B64" s="47" t="s">
        <v>131</v>
      </c>
      <c r="C64" s="64" t="s">
        <v>132</v>
      </c>
      <c r="D64" s="75"/>
      <c r="E64" s="3" t="s">
        <v>79</v>
      </c>
      <c r="F64" s="55">
        <v>15</v>
      </c>
      <c r="G64" s="1"/>
      <c r="H64" s="63"/>
    </row>
    <row r="65" spans="1:8">
      <c r="A65" s="1">
        <v>58</v>
      </c>
      <c r="B65" s="47" t="s">
        <v>133</v>
      </c>
      <c r="C65" s="64" t="s">
        <v>134</v>
      </c>
      <c r="D65" s="74"/>
      <c r="E65" s="3" t="s">
        <v>79</v>
      </c>
      <c r="F65" s="55">
        <v>10</v>
      </c>
      <c r="G65" s="1"/>
      <c r="H65" s="63"/>
    </row>
    <row r="66" spans="1:8">
      <c r="A66" s="1">
        <v>59</v>
      </c>
      <c r="B66" s="47" t="s">
        <v>135</v>
      </c>
      <c r="C66" s="64" t="s">
        <v>136</v>
      </c>
      <c r="D66" s="73" t="e" vm="7">
        <v>#VALUE!</v>
      </c>
      <c r="E66" s="3" t="s">
        <v>79</v>
      </c>
      <c r="F66" s="55">
        <v>15</v>
      </c>
      <c r="G66" s="1"/>
      <c r="H66" s="63"/>
    </row>
    <row r="67" spans="1:8">
      <c r="A67" s="1">
        <v>60</v>
      </c>
      <c r="B67" s="47" t="s">
        <v>137</v>
      </c>
      <c r="C67" s="64" t="s">
        <v>138</v>
      </c>
      <c r="D67" s="75"/>
      <c r="E67" s="3" t="s">
        <v>79</v>
      </c>
      <c r="F67" s="55">
        <v>10</v>
      </c>
      <c r="G67" s="1"/>
      <c r="H67" s="63"/>
    </row>
    <row r="68" spans="1:8">
      <c r="A68" s="1">
        <v>61</v>
      </c>
      <c r="B68" s="47" t="s">
        <v>139</v>
      </c>
      <c r="C68" s="64" t="s">
        <v>140</v>
      </c>
      <c r="D68" s="75"/>
      <c r="E68" s="3" t="s">
        <v>79</v>
      </c>
      <c r="F68" s="55">
        <v>10</v>
      </c>
      <c r="G68" s="1"/>
      <c r="H68" s="63"/>
    </row>
    <row r="69" spans="1:8">
      <c r="A69" s="1">
        <v>62</v>
      </c>
      <c r="B69" s="47" t="s">
        <v>141</v>
      </c>
      <c r="C69" s="64" t="s">
        <v>142</v>
      </c>
      <c r="D69" s="75"/>
      <c r="E69" s="3" t="s">
        <v>79</v>
      </c>
      <c r="F69" s="55">
        <v>12</v>
      </c>
      <c r="G69" s="1"/>
      <c r="H69" s="63"/>
    </row>
    <row r="70" spans="1:8">
      <c r="A70" s="1">
        <v>63</v>
      </c>
      <c r="B70" s="47" t="s">
        <v>143</v>
      </c>
      <c r="C70" s="64" t="s">
        <v>144</v>
      </c>
      <c r="D70" s="75"/>
      <c r="E70" s="3" t="s">
        <v>79</v>
      </c>
      <c r="F70" s="55">
        <v>13</v>
      </c>
      <c r="G70" s="1"/>
      <c r="H70" s="63"/>
    </row>
    <row r="71" spans="1:8">
      <c r="A71" s="1">
        <v>64</v>
      </c>
      <c r="B71" s="47" t="s">
        <v>145</v>
      </c>
      <c r="C71" s="64" t="s">
        <v>146</v>
      </c>
      <c r="D71" s="74"/>
      <c r="E71" s="3" t="s">
        <v>79</v>
      </c>
      <c r="F71" s="55">
        <v>14</v>
      </c>
      <c r="G71" s="1"/>
      <c r="H71" s="63"/>
    </row>
    <row r="72" spans="1:8">
      <c r="A72" s="1">
        <v>65</v>
      </c>
      <c r="B72" s="47" t="s">
        <v>147</v>
      </c>
      <c r="C72" s="64" t="s">
        <v>148</v>
      </c>
      <c r="D72" s="75" t="e" vm="8">
        <v>#VALUE!</v>
      </c>
      <c r="E72" s="3" t="s">
        <v>79</v>
      </c>
      <c r="F72" s="55">
        <v>5</v>
      </c>
      <c r="G72" s="1"/>
      <c r="H72" s="63"/>
    </row>
    <row r="73" spans="1:8">
      <c r="A73" s="1">
        <v>66</v>
      </c>
      <c r="B73" s="47" t="s">
        <v>149</v>
      </c>
      <c r="C73" s="64" t="s">
        <v>150</v>
      </c>
      <c r="D73" s="75"/>
      <c r="E73" s="3" t="s">
        <v>79</v>
      </c>
      <c r="F73" s="55">
        <v>5</v>
      </c>
      <c r="G73" s="1"/>
      <c r="H73" s="63"/>
    </row>
    <row r="74" spans="1:8">
      <c r="A74" s="1">
        <v>67</v>
      </c>
      <c r="B74" s="47" t="s">
        <v>151</v>
      </c>
      <c r="C74" s="64" t="s">
        <v>152</v>
      </c>
      <c r="D74" s="75"/>
      <c r="E74" s="3" t="s">
        <v>79</v>
      </c>
      <c r="F74" s="55">
        <v>10</v>
      </c>
      <c r="G74" s="1"/>
      <c r="H74" s="63"/>
    </row>
    <row r="75" spans="1:8">
      <c r="A75" s="1">
        <v>68</v>
      </c>
      <c r="B75" s="47" t="s">
        <v>153</v>
      </c>
      <c r="C75" s="64" t="s">
        <v>154</v>
      </c>
      <c r="D75" s="75"/>
      <c r="E75" s="3" t="s">
        <v>79</v>
      </c>
      <c r="F75" s="55">
        <v>20</v>
      </c>
      <c r="G75" s="1"/>
      <c r="H75" s="63"/>
    </row>
    <row r="76" spans="1:8">
      <c r="A76" s="1">
        <v>69</v>
      </c>
      <c r="B76" s="47" t="s">
        <v>155</v>
      </c>
      <c r="C76" s="64" t="s">
        <v>156</v>
      </c>
      <c r="D76" s="75"/>
      <c r="E76" s="3" t="s">
        <v>79</v>
      </c>
      <c r="F76" s="55">
        <v>20</v>
      </c>
      <c r="G76" s="1"/>
      <c r="H76" s="63"/>
    </row>
    <row r="77" spans="1:8">
      <c r="A77" s="1">
        <v>70</v>
      </c>
      <c r="B77" s="47" t="s">
        <v>157</v>
      </c>
      <c r="C77" s="64" t="s">
        <v>158</v>
      </c>
      <c r="D77" s="75"/>
      <c r="E77" s="3" t="s">
        <v>79</v>
      </c>
      <c r="F77" s="55">
        <v>20</v>
      </c>
      <c r="G77" s="1"/>
      <c r="H77" s="63"/>
    </row>
    <row r="78" spans="1:8">
      <c r="A78" s="1">
        <v>71</v>
      </c>
      <c r="B78" s="47" t="s">
        <v>159</v>
      </c>
      <c r="C78" s="64" t="s">
        <v>160</v>
      </c>
      <c r="D78" s="75"/>
      <c r="E78" s="3" t="s">
        <v>79</v>
      </c>
      <c r="F78" s="55">
        <v>25</v>
      </c>
      <c r="G78" s="1"/>
      <c r="H78" s="63"/>
    </row>
    <row r="79" spans="1:8">
      <c r="A79" s="1">
        <v>72</v>
      </c>
      <c r="B79" s="47" t="s">
        <v>161</v>
      </c>
      <c r="C79" s="64" t="s">
        <v>162</v>
      </c>
      <c r="D79" s="75"/>
      <c r="E79" s="3" t="s">
        <v>79</v>
      </c>
      <c r="F79" s="55">
        <v>30</v>
      </c>
      <c r="G79" s="1"/>
      <c r="H79" s="63"/>
    </row>
    <row r="80" spans="1:8">
      <c r="A80" s="1">
        <v>73</v>
      </c>
      <c r="B80" s="47" t="s">
        <v>163</v>
      </c>
      <c r="C80" s="64" t="s">
        <v>164</v>
      </c>
      <c r="D80" s="75"/>
      <c r="E80" s="3" t="s">
        <v>79</v>
      </c>
      <c r="F80" s="55">
        <v>25</v>
      </c>
      <c r="G80" s="1"/>
      <c r="H80" s="63"/>
    </row>
    <row r="81" spans="1:8">
      <c r="A81" s="1">
        <v>74</v>
      </c>
      <c r="B81" s="47" t="s">
        <v>165</v>
      </c>
      <c r="C81" s="64" t="s">
        <v>166</v>
      </c>
      <c r="D81" s="74"/>
      <c r="E81" s="3" t="s">
        <v>79</v>
      </c>
      <c r="F81" s="55">
        <v>20</v>
      </c>
      <c r="G81" s="1"/>
      <c r="H81" s="63"/>
    </row>
    <row r="82" spans="1:8">
      <c r="A82" s="1">
        <v>75</v>
      </c>
      <c r="B82" s="53" t="s">
        <v>167</v>
      </c>
      <c r="C82" s="64" t="s">
        <v>168</v>
      </c>
      <c r="D82" s="75" t="e" vm="9">
        <v>#VALUE!</v>
      </c>
      <c r="E82" s="3" t="s">
        <v>79</v>
      </c>
      <c r="F82" s="55">
        <v>25</v>
      </c>
      <c r="G82" s="1"/>
      <c r="H82" s="63"/>
    </row>
    <row r="83" spans="1:8">
      <c r="A83" s="1">
        <v>76</v>
      </c>
      <c r="B83" s="53" t="s">
        <v>169</v>
      </c>
      <c r="C83" s="64" t="s">
        <v>170</v>
      </c>
      <c r="D83" s="75"/>
      <c r="E83" s="3" t="s">
        <v>79</v>
      </c>
      <c r="F83" s="55">
        <v>25</v>
      </c>
      <c r="G83" s="1"/>
      <c r="H83" s="63"/>
    </row>
    <row r="84" spans="1:8">
      <c r="A84" s="1">
        <v>77</v>
      </c>
      <c r="B84" s="53" t="s">
        <v>171</v>
      </c>
      <c r="C84" s="64" t="s">
        <v>172</v>
      </c>
      <c r="D84" s="75"/>
      <c r="E84" s="3" t="s">
        <v>79</v>
      </c>
      <c r="F84" s="55">
        <v>25</v>
      </c>
      <c r="G84" s="1"/>
      <c r="H84" s="63"/>
    </row>
    <row r="85" spans="1:8">
      <c r="A85" s="1">
        <v>78</v>
      </c>
      <c r="B85" s="53" t="s">
        <v>173</v>
      </c>
      <c r="C85" s="64" t="s">
        <v>174</v>
      </c>
      <c r="D85" s="75"/>
      <c r="E85" s="3" t="s">
        <v>79</v>
      </c>
      <c r="F85" s="55">
        <v>25</v>
      </c>
      <c r="G85" s="1"/>
      <c r="H85" s="63"/>
    </row>
    <row r="86" spans="1:8">
      <c r="A86" s="1">
        <v>79</v>
      </c>
      <c r="B86" s="49" t="s">
        <v>175</v>
      </c>
      <c r="C86" s="64" t="s">
        <v>176</v>
      </c>
      <c r="D86" s="75"/>
      <c r="E86" s="3" t="s">
        <v>79</v>
      </c>
      <c r="F86" s="55">
        <v>25</v>
      </c>
      <c r="G86" s="1"/>
      <c r="H86" s="63"/>
    </row>
    <row r="87" spans="1:8">
      <c r="A87" s="1">
        <v>80</v>
      </c>
      <c r="B87" s="49" t="s">
        <v>177</v>
      </c>
      <c r="C87" s="64" t="s">
        <v>178</v>
      </c>
      <c r="D87" s="74"/>
      <c r="E87" s="3" t="s">
        <v>79</v>
      </c>
      <c r="F87" s="55">
        <v>25</v>
      </c>
      <c r="G87" s="1"/>
      <c r="H87" s="63"/>
    </row>
    <row r="88" spans="1:8">
      <c r="A88" s="1">
        <v>81</v>
      </c>
      <c r="B88" s="49" t="s">
        <v>179</v>
      </c>
      <c r="C88" s="64" t="s">
        <v>180</v>
      </c>
      <c r="D88" s="73" t="e" vm="10">
        <v>#VALUE!</v>
      </c>
      <c r="E88" s="3" t="s">
        <v>79</v>
      </c>
      <c r="F88" s="55">
        <v>10</v>
      </c>
      <c r="G88" s="1"/>
      <c r="H88" s="63"/>
    </row>
    <row r="89" spans="1:8">
      <c r="A89" s="1">
        <v>82</v>
      </c>
      <c r="B89" s="49" t="s">
        <v>181</v>
      </c>
      <c r="C89" s="64" t="s">
        <v>182</v>
      </c>
      <c r="D89" s="75"/>
      <c r="E89" s="3" t="s">
        <v>79</v>
      </c>
      <c r="F89" s="55">
        <v>10</v>
      </c>
      <c r="G89" s="1"/>
      <c r="H89" s="63"/>
    </row>
    <row r="90" spans="1:8">
      <c r="A90" s="1">
        <v>83</v>
      </c>
      <c r="B90" s="49" t="s">
        <v>183</v>
      </c>
      <c r="C90" s="64" t="s">
        <v>184</v>
      </c>
      <c r="D90" s="75"/>
      <c r="E90" s="3" t="s">
        <v>79</v>
      </c>
      <c r="F90" s="55">
        <v>5</v>
      </c>
      <c r="G90" s="1"/>
      <c r="H90" s="63"/>
    </row>
    <row r="91" spans="1:8">
      <c r="A91" s="1">
        <v>84</v>
      </c>
      <c r="B91" s="49" t="s">
        <v>185</v>
      </c>
      <c r="C91" s="64" t="s">
        <v>186</v>
      </c>
      <c r="D91" s="75"/>
      <c r="E91" s="3" t="s">
        <v>79</v>
      </c>
      <c r="F91" s="55">
        <v>6</v>
      </c>
      <c r="G91" s="1"/>
      <c r="H91" s="63"/>
    </row>
    <row r="92" spans="1:8">
      <c r="A92" s="1">
        <v>85</v>
      </c>
      <c r="B92" s="49" t="s">
        <v>187</v>
      </c>
      <c r="C92" s="64" t="s">
        <v>188</v>
      </c>
      <c r="D92" s="75"/>
      <c r="E92" s="3" t="s">
        <v>79</v>
      </c>
      <c r="F92" s="55">
        <v>5</v>
      </c>
      <c r="G92" s="1"/>
      <c r="H92" s="63"/>
    </row>
    <row r="93" spans="1:8">
      <c r="A93" s="1">
        <v>86</v>
      </c>
      <c r="B93" s="49" t="s">
        <v>189</v>
      </c>
      <c r="C93" s="64" t="s">
        <v>190</v>
      </c>
      <c r="D93" s="75"/>
      <c r="E93" s="3" t="s">
        <v>79</v>
      </c>
      <c r="F93" s="55">
        <v>20</v>
      </c>
      <c r="G93" s="1"/>
      <c r="H93" s="63"/>
    </row>
    <row r="94" spans="1:8">
      <c r="A94" s="1">
        <v>87</v>
      </c>
      <c r="B94" s="49" t="s">
        <v>191</v>
      </c>
      <c r="C94" s="64" t="s">
        <v>192</v>
      </c>
      <c r="D94" s="74"/>
      <c r="E94" s="3" t="s">
        <v>79</v>
      </c>
      <c r="F94" s="55">
        <v>20</v>
      </c>
      <c r="G94" s="1"/>
      <c r="H94" s="63"/>
    </row>
    <row r="95" spans="1:8">
      <c r="A95" s="1">
        <v>88</v>
      </c>
      <c r="B95" s="49" t="s">
        <v>193</v>
      </c>
      <c r="C95" s="64" t="s">
        <v>194</v>
      </c>
      <c r="D95" s="75" t="e" vm="4">
        <v>#VALUE!</v>
      </c>
      <c r="E95" s="3" t="s">
        <v>79</v>
      </c>
      <c r="F95" s="55">
        <v>1</v>
      </c>
      <c r="G95" s="1"/>
      <c r="H95" s="63"/>
    </row>
    <row r="96" spans="1:8">
      <c r="A96" s="1">
        <v>89</v>
      </c>
      <c r="B96" s="49" t="s">
        <v>195</v>
      </c>
      <c r="C96" s="64" t="s">
        <v>196</v>
      </c>
      <c r="D96" s="75"/>
      <c r="E96" s="3" t="s">
        <v>79</v>
      </c>
      <c r="F96" s="55">
        <v>2</v>
      </c>
      <c r="G96" s="1"/>
      <c r="H96" s="63"/>
    </row>
    <row r="97" spans="1:8">
      <c r="A97" s="1">
        <v>90</v>
      </c>
      <c r="B97" s="49" t="s">
        <v>197</v>
      </c>
      <c r="C97" s="64" t="s">
        <v>198</v>
      </c>
      <c r="D97" s="75"/>
      <c r="E97" s="3" t="s">
        <v>79</v>
      </c>
      <c r="F97" s="55">
        <v>5</v>
      </c>
      <c r="G97" s="1"/>
      <c r="H97" s="63"/>
    </row>
    <row r="98" spans="1:8">
      <c r="A98" s="1">
        <v>91</v>
      </c>
      <c r="B98" s="49" t="s">
        <v>199</v>
      </c>
      <c r="C98" s="64" t="s">
        <v>200</v>
      </c>
      <c r="D98" s="75"/>
      <c r="E98" s="3" t="s">
        <v>79</v>
      </c>
      <c r="F98" s="55">
        <v>10</v>
      </c>
      <c r="G98" s="1"/>
      <c r="H98" s="63"/>
    </row>
    <row r="99" spans="1:8">
      <c r="A99" s="1">
        <v>92</v>
      </c>
      <c r="B99" s="49" t="s">
        <v>201</v>
      </c>
      <c r="C99" s="64" t="s">
        <v>202</v>
      </c>
      <c r="D99" s="75"/>
      <c r="E99" s="3" t="s">
        <v>79</v>
      </c>
      <c r="F99" s="55">
        <v>6</v>
      </c>
      <c r="G99" s="1"/>
      <c r="H99" s="63"/>
    </row>
    <row r="100" spans="1:8">
      <c r="A100" s="1">
        <v>93</v>
      </c>
      <c r="B100" s="49" t="s">
        <v>203</v>
      </c>
      <c r="C100" s="64" t="s">
        <v>204</v>
      </c>
      <c r="D100" s="75"/>
      <c r="E100" s="3" t="s">
        <v>79</v>
      </c>
      <c r="F100" s="55">
        <v>5</v>
      </c>
      <c r="G100" s="1"/>
      <c r="H100" s="63"/>
    </row>
    <row r="101" spans="1:8">
      <c r="A101" s="1">
        <v>94</v>
      </c>
      <c r="B101" s="49" t="s">
        <v>205</v>
      </c>
      <c r="C101" s="64" t="s">
        <v>206</v>
      </c>
      <c r="D101" s="75"/>
      <c r="E101" s="3" t="s">
        <v>79</v>
      </c>
      <c r="F101" s="55">
        <v>10</v>
      </c>
      <c r="G101" s="1"/>
      <c r="H101" s="63"/>
    </row>
    <row r="102" spans="1:8">
      <c r="A102" s="1">
        <v>95</v>
      </c>
      <c r="B102" s="49" t="s">
        <v>207</v>
      </c>
      <c r="C102" s="64" t="s">
        <v>208</v>
      </c>
      <c r="D102" s="75"/>
      <c r="E102" s="3" t="s">
        <v>79</v>
      </c>
      <c r="F102" s="55">
        <v>5</v>
      </c>
      <c r="G102" s="1"/>
      <c r="H102" s="63"/>
    </row>
    <row r="103" spans="1:8">
      <c r="A103" s="1">
        <v>96</v>
      </c>
      <c r="B103" s="49" t="s">
        <v>209</v>
      </c>
      <c r="C103" s="64" t="s">
        <v>210</v>
      </c>
      <c r="D103" s="75"/>
      <c r="E103" s="3" t="s">
        <v>79</v>
      </c>
      <c r="F103" s="55">
        <v>10</v>
      </c>
      <c r="G103" s="1"/>
      <c r="H103" s="63"/>
    </row>
    <row r="104" spans="1:8">
      <c r="A104" s="1">
        <v>97</v>
      </c>
      <c r="B104" s="49" t="s">
        <v>211</v>
      </c>
      <c r="C104" s="64" t="s">
        <v>212</v>
      </c>
      <c r="D104" s="75"/>
      <c r="E104" s="3" t="s">
        <v>79</v>
      </c>
      <c r="F104" s="55">
        <v>5</v>
      </c>
      <c r="G104" s="1"/>
      <c r="H104" s="63"/>
    </row>
    <row r="105" spans="1:8">
      <c r="A105" s="1">
        <v>98</v>
      </c>
      <c r="B105" s="49" t="s">
        <v>213</v>
      </c>
      <c r="C105" s="64" t="s">
        <v>214</v>
      </c>
      <c r="D105" s="75"/>
      <c r="E105" s="3" t="s">
        <v>79</v>
      </c>
      <c r="F105" s="55">
        <v>15</v>
      </c>
      <c r="G105" s="1"/>
      <c r="H105" s="63"/>
    </row>
    <row r="106" spans="1:8">
      <c r="A106" s="1">
        <v>99</v>
      </c>
      <c r="B106" s="49" t="s">
        <v>215</v>
      </c>
      <c r="C106" s="64" t="s">
        <v>216</v>
      </c>
      <c r="D106" s="75"/>
      <c r="E106" s="3" t="s">
        <v>79</v>
      </c>
      <c r="F106" s="55">
        <v>15</v>
      </c>
      <c r="G106" s="1"/>
      <c r="H106" s="63"/>
    </row>
    <row r="107" spans="1:8">
      <c r="A107" s="1">
        <v>100</v>
      </c>
      <c r="B107" s="49" t="s">
        <v>217</v>
      </c>
      <c r="C107" s="64" t="s">
        <v>218</v>
      </c>
      <c r="D107" s="74"/>
      <c r="E107" s="3" t="s">
        <v>79</v>
      </c>
      <c r="F107" s="55">
        <v>20</v>
      </c>
      <c r="G107" s="1"/>
      <c r="H107" s="63"/>
    </row>
    <row r="108" spans="1:8" ht="59.45" customHeight="1">
      <c r="A108" s="1">
        <v>101</v>
      </c>
      <c r="B108" s="54" t="s">
        <v>219</v>
      </c>
      <c r="C108" s="64" t="s">
        <v>220</v>
      </c>
      <c r="D108" s="52"/>
      <c r="E108" s="3" t="s">
        <v>79</v>
      </c>
      <c r="F108" s="55">
        <v>25</v>
      </c>
      <c r="G108" s="1"/>
      <c r="H108" s="60"/>
    </row>
    <row r="109" spans="1:8" ht="75" customHeight="1">
      <c r="A109" s="1">
        <v>102</v>
      </c>
      <c r="B109" s="49" t="s">
        <v>221</v>
      </c>
      <c r="C109" s="64" t="s">
        <v>222</v>
      </c>
      <c r="D109" s="52"/>
      <c r="E109" s="3" t="s">
        <v>18</v>
      </c>
      <c r="F109" s="55">
        <v>10</v>
      </c>
      <c r="G109" s="1"/>
      <c r="H109" s="60"/>
    </row>
    <row r="110" spans="1:8" ht="81.599999999999994" customHeight="1">
      <c r="A110" s="1">
        <v>103</v>
      </c>
      <c r="B110" s="49" t="s">
        <v>223</v>
      </c>
      <c r="C110" s="64" t="s">
        <v>224</v>
      </c>
      <c r="D110" s="73" t="e" vm="11">
        <v>#VALUE!</v>
      </c>
      <c r="E110" s="3" t="s">
        <v>79</v>
      </c>
      <c r="F110" s="55">
        <v>60</v>
      </c>
      <c r="G110" s="1"/>
      <c r="H110" s="60"/>
    </row>
    <row r="111" spans="1:8" ht="42.6" customHeight="1">
      <c r="A111" s="1">
        <v>104</v>
      </c>
      <c r="B111" s="49" t="s">
        <v>225</v>
      </c>
      <c r="C111" s="64" t="s">
        <v>226</v>
      </c>
      <c r="D111" s="74"/>
      <c r="E111" s="3" t="s">
        <v>42</v>
      </c>
      <c r="F111" s="55">
        <v>50</v>
      </c>
      <c r="G111" s="1"/>
      <c r="H111" s="60"/>
    </row>
    <row r="112" spans="1:8" ht="32.1" customHeight="1">
      <c r="A112" s="1">
        <v>105</v>
      </c>
      <c r="B112" s="49" t="s">
        <v>227</v>
      </c>
      <c r="C112" s="64" t="s">
        <v>228</v>
      </c>
      <c r="D112" s="52"/>
      <c r="E112" s="3" t="s">
        <v>42</v>
      </c>
      <c r="F112" s="55">
        <v>5</v>
      </c>
      <c r="G112" s="1"/>
      <c r="H112" s="60"/>
    </row>
    <row r="113" spans="1:8" ht="32.1" customHeight="1">
      <c r="A113" s="1">
        <v>106</v>
      </c>
      <c r="B113" s="49" t="s">
        <v>229</v>
      </c>
      <c r="C113" s="64" t="s">
        <v>230</v>
      </c>
      <c r="D113" s="52"/>
      <c r="E113" s="3" t="s">
        <v>79</v>
      </c>
      <c r="F113" s="55">
        <v>300</v>
      </c>
      <c r="G113" s="1"/>
      <c r="H113" s="60"/>
    </row>
    <row r="114" spans="1:8" ht="18.95" thickBot="1">
      <c r="A114" s="97" t="s">
        <v>231</v>
      </c>
      <c r="B114" s="98"/>
      <c r="C114" s="98"/>
      <c r="D114" s="98"/>
      <c r="E114" s="99" t="s">
        <v>7</v>
      </c>
      <c r="F114" s="99"/>
      <c r="G114" s="99"/>
      <c r="H114" s="99"/>
    </row>
    <row r="115" spans="1:8" ht="30.6" customHeight="1">
      <c r="A115" s="100" t="s">
        <v>232</v>
      </c>
      <c r="B115" s="101"/>
      <c r="C115" s="101"/>
      <c r="D115" s="71" t="s">
        <v>233</v>
      </c>
      <c r="E115" s="102" t="s">
        <v>234</v>
      </c>
      <c r="F115" s="102"/>
      <c r="G115" s="103"/>
      <c r="H115" s="103"/>
    </row>
    <row r="116" spans="1:8" ht="30.6" customHeight="1">
      <c r="A116" s="104" t="s">
        <v>235</v>
      </c>
      <c r="B116" s="105"/>
      <c r="C116" s="105"/>
      <c r="D116" s="72" t="s">
        <v>236</v>
      </c>
      <c r="E116" s="102" t="s">
        <v>237</v>
      </c>
      <c r="F116" s="102"/>
      <c r="G116" s="103"/>
      <c r="H116" s="103"/>
    </row>
    <row r="117" spans="1:8" ht="30.6" customHeight="1">
      <c r="A117" s="104" t="s">
        <v>238</v>
      </c>
      <c r="B117" s="105"/>
      <c r="C117" s="105"/>
      <c r="D117" s="72" t="s">
        <v>239</v>
      </c>
      <c r="E117" s="102" t="s">
        <v>240</v>
      </c>
      <c r="F117" s="102"/>
      <c r="G117" s="103"/>
      <c r="H117" s="103"/>
    </row>
    <row r="118" spans="1:8" ht="30.6" customHeight="1">
      <c r="A118" s="104" t="s">
        <v>241</v>
      </c>
      <c r="B118" s="105"/>
      <c r="C118" s="105"/>
      <c r="D118" s="72" t="s">
        <v>242</v>
      </c>
      <c r="E118" s="102" t="s">
        <v>243</v>
      </c>
      <c r="F118" s="102"/>
      <c r="G118" s="103"/>
      <c r="H118" s="103"/>
    </row>
    <row r="119" spans="1:8" ht="30.6" customHeight="1">
      <c r="A119" s="104" t="s">
        <v>244</v>
      </c>
      <c r="B119" s="105"/>
      <c r="C119" s="105"/>
      <c r="D119" s="72" t="s">
        <v>245</v>
      </c>
      <c r="E119" s="102" t="s">
        <v>246</v>
      </c>
      <c r="F119" s="102"/>
      <c r="G119" s="103"/>
      <c r="H119" s="103"/>
    </row>
    <row r="120" spans="1:8" ht="30.6" customHeight="1">
      <c r="A120" s="109"/>
      <c r="B120" s="110"/>
      <c r="C120" s="110"/>
      <c r="D120" s="110"/>
      <c r="E120" s="102" t="s">
        <v>247</v>
      </c>
      <c r="F120" s="102"/>
      <c r="G120" s="103"/>
      <c r="H120" s="103"/>
    </row>
    <row r="121" spans="1:8" ht="30.6" customHeight="1">
      <c r="A121" s="111"/>
      <c r="B121" s="112"/>
      <c r="C121" s="112"/>
      <c r="D121" s="112"/>
      <c r="E121" s="102" t="s">
        <v>248</v>
      </c>
      <c r="F121" s="102"/>
      <c r="G121" s="103"/>
      <c r="H121" s="103"/>
    </row>
    <row r="122" spans="1:8" ht="30.6" customHeight="1">
      <c r="A122" s="111"/>
      <c r="B122" s="112"/>
      <c r="C122" s="112"/>
      <c r="D122" s="112"/>
      <c r="E122" s="102" t="s">
        <v>249</v>
      </c>
      <c r="F122" s="102"/>
      <c r="G122" s="103"/>
      <c r="H122" s="103"/>
    </row>
    <row r="123" spans="1:8" ht="30.6" customHeight="1">
      <c r="A123" s="111"/>
      <c r="B123" s="112"/>
      <c r="C123" s="112"/>
      <c r="D123" s="112"/>
      <c r="E123" s="102" t="s">
        <v>250</v>
      </c>
      <c r="F123" s="102"/>
      <c r="G123" s="103"/>
      <c r="H123" s="103"/>
    </row>
    <row r="124" spans="1:8" ht="30.6" customHeight="1">
      <c r="A124" s="111"/>
      <c r="B124" s="112"/>
      <c r="C124" s="112"/>
      <c r="D124" s="112"/>
      <c r="E124" s="102" t="s">
        <v>251</v>
      </c>
      <c r="F124" s="102"/>
      <c r="G124" s="103"/>
      <c r="H124" s="103"/>
    </row>
    <row r="125" spans="1:8" ht="30.6" customHeight="1">
      <c r="A125" s="113"/>
      <c r="B125" s="114"/>
      <c r="C125" s="114"/>
      <c r="D125" s="114"/>
      <c r="E125" s="102" t="s">
        <v>252</v>
      </c>
      <c r="F125" s="102"/>
      <c r="G125" s="103"/>
      <c r="H125" s="103"/>
    </row>
  </sheetData>
  <protectedRanges>
    <protectedRange sqref="A1:C1" name="Område1_1"/>
    <protectedRange sqref="D115:D119 F115:G115 F116:F119 G116:G125" name="Område1_1_1"/>
    <protectedRange sqref="A120:C120" name="Område1_1_1_1"/>
  </protectedRanges>
  <mergeCells count="61">
    <mergeCell ref="A120:D125"/>
    <mergeCell ref="E120:F120"/>
    <mergeCell ref="G120:H120"/>
    <mergeCell ref="E121:F121"/>
    <mergeCell ref="G121:H121"/>
    <mergeCell ref="E122:F122"/>
    <mergeCell ref="G122:H122"/>
    <mergeCell ref="E123:F123"/>
    <mergeCell ref="G123:H123"/>
    <mergeCell ref="E124:F124"/>
    <mergeCell ref="G124:H124"/>
    <mergeCell ref="E125:F125"/>
    <mergeCell ref="G125:H125"/>
    <mergeCell ref="A118:C118"/>
    <mergeCell ref="E118:F118"/>
    <mergeCell ref="G118:H118"/>
    <mergeCell ref="A119:C119"/>
    <mergeCell ref="E119:F119"/>
    <mergeCell ref="G119:H119"/>
    <mergeCell ref="A116:C116"/>
    <mergeCell ref="E116:F116"/>
    <mergeCell ref="G116:H116"/>
    <mergeCell ref="A117:C117"/>
    <mergeCell ref="E117:F117"/>
    <mergeCell ref="G117:H117"/>
    <mergeCell ref="A114:D114"/>
    <mergeCell ref="E114:H114"/>
    <mergeCell ref="A115:C115"/>
    <mergeCell ref="E115:F115"/>
    <mergeCell ref="G115:H115"/>
    <mergeCell ref="A1:G2"/>
    <mergeCell ref="H1:H2"/>
    <mergeCell ref="F7:F8"/>
    <mergeCell ref="G7:G8"/>
    <mergeCell ref="H7:H8"/>
    <mergeCell ref="A6:F6"/>
    <mergeCell ref="G6:H6"/>
    <mergeCell ref="D88:D94"/>
    <mergeCell ref="D95:D107"/>
    <mergeCell ref="D110:D111"/>
    <mergeCell ref="D44:D50"/>
    <mergeCell ref="D52:D60"/>
    <mergeCell ref="D61:D65"/>
    <mergeCell ref="D66:D71"/>
    <mergeCell ref="D72:D81"/>
    <mergeCell ref="D82:D87"/>
    <mergeCell ref="D35:D37"/>
    <mergeCell ref="A3:H3"/>
    <mergeCell ref="A4:E5"/>
    <mergeCell ref="F4:H4"/>
    <mergeCell ref="F5:H5"/>
    <mergeCell ref="A7:A8"/>
    <mergeCell ref="B7:B8"/>
    <mergeCell ref="C7:C8"/>
    <mergeCell ref="D7:D8"/>
    <mergeCell ref="E7:E8"/>
    <mergeCell ref="D13:D15"/>
    <mergeCell ref="D16:D18"/>
    <mergeCell ref="D20:D21"/>
    <mergeCell ref="D22:D23"/>
    <mergeCell ref="D25:D34"/>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5"/>
  <cols>
    <col min="1" max="1" width="5" customWidth="1"/>
    <col min="2" max="2" width="7.140625" customWidth="1"/>
    <col min="3" max="3" width="5.85546875" customWidth="1"/>
    <col min="4" max="4" width="4.42578125" customWidth="1"/>
    <col min="5" max="5" width="38" customWidth="1"/>
    <col min="6" max="6" width="12.140625" bestFit="1" customWidth="1"/>
    <col min="7" max="7" width="5.140625" style="2" customWidth="1"/>
    <col min="8" max="8" width="9.140625" bestFit="1" customWidth="1"/>
    <col min="9" max="9" width="15.140625" bestFit="1" customWidth="1"/>
    <col min="10" max="10" width="17.140625" customWidth="1"/>
    <col min="13" max="14" width="10.5703125" bestFit="1" customWidth="1"/>
  </cols>
  <sheetData>
    <row r="1" spans="1:18" ht="20.45" thickBot="1">
      <c r="A1" s="136" t="s">
        <v>264</v>
      </c>
      <c r="B1" s="136"/>
      <c r="C1" s="136"/>
      <c r="D1" s="136"/>
      <c r="E1" s="136"/>
      <c r="F1" s="136"/>
      <c r="G1" s="136"/>
      <c r="H1" s="136"/>
      <c r="I1" s="136"/>
      <c r="J1" s="136"/>
    </row>
    <row r="2" spans="1:18">
      <c r="A2" s="137" t="s">
        <v>265</v>
      </c>
      <c r="B2" s="137" t="s">
        <v>266</v>
      </c>
      <c r="C2" s="139" t="s">
        <v>267</v>
      </c>
      <c r="D2" s="6" t="s">
        <v>268</v>
      </c>
      <c r="E2" s="137" t="s">
        <v>269</v>
      </c>
      <c r="F2" s="137" t="s">
        <v>270</v>
      </c>
      <c r="G2" s="141" t="s">
        <v>12</v>
      </c>
      <c r="H2" s="7" t="s">
        <v>271</v>
      </c>
      <c r="I2" s="7" t="s">
        <v>272</v>
      </c>
      <c r="J2" s="143" t="s">
        <v>273</v>
      </c>
    </row>
    <row r="3" spans="1:18" ht="26.45" thickBot="1">
      <c r="A3" s="138"/>
      <c r="B3" s="138"/>
      <c r="C3" s="140"/>
      <c r="D3" s="8" t="s">
        <v>274</v>
      </c>
      <c r="E3" s="138"/>
      <c r="F3" s="138"/>
      <c r="G3" s="142"/>
      <c r="H3" s="9" t="s">
        <v>275</v>
      </c>
      <c r="I3" s="9" t="s">
        <v>275</v>
      </c>
      <c r="J3" s="144"/>
    </row>
    <row r="4" spans="1:18" ht="17.45">
      <c r="A4" s="10" t="s">
        <v>276</v>
      </c>
      <c r="B4" s="11">
        <v>1</v>
      </c>
      <c r="C4" s="12"/>
      <c r="D4" s="12"/>
      <c r="E4" s="12" t="s">
        <v>277</v>
      </c>
      <c r="F4" s="13">
        <v>7200</v>
      </c>
      <c r="G4" s="14" t="s">
        <v>278</v>
      </c>
      <c r="H4" s="15">
        <f>I4/F4</f>
        <v>1174.5825</v>
      </c>
      <c r="I4" s="15">
        <f>(I5+I6+I7+I8+I9)</f>
        <v>8456994</v>
      </c>
      <c r="J4" s="15"/>
    </row>
    <row r="5" spans="1:18">
      <c r="A5" s="21"/>
      <c r="B5" s="22">
        <v>2.0099999999999998</v>
      </c>
      <c r="C5" s="22">
        <v>1</v>
      </c>
      <c r="D5" s="22"/>
      <c r="E5" s="44" t="s">
        <v>279</v>
      </c>
      <c r="F5" s="23">
        <f>(C5*F4)</f>
        <v>7200</v>
      </c>
      <c r="G5" s="24" t="s">
        <v>280</v>
      </c>
      <c r="H5" s="23">
        <v>910</v>
      </c>
      <c r="I5" s="23">
        <f t="shared" ref="I5:I9" si="0">F5*H5</f>
        <v>6552000</v>
      </c>
      <c r="J5" s="22"/>
    </row>
    <row r="6" spans="1:18">
      <c r="A6" s="21"/>
      <c r="B6" s="22">
        <v>2.02</v>
      </c>
      <c r="C6" s="22">
        <f>0.35*1.11</f>
        <v>0.38850000000000001</v>
      </c>
      <c r="D6" s="22"/>
      <c r="E6" s="22" t="s">
        <v>281</v>
      </c>
      <c r="F6" s="25">
        <f>(C6*F4)</f>
        <v>2797.2000000000003</v>
      </c>
      <c r="G6" s="24" t="s">
        <v>280</v>
      </c>
      <c r="H6" s="23">
        <v>645</v>
      </c>
      <c r="I6" s="23">
        <f t="shared" si="0"/>
        <v>1804194.0000000002</v>
      </c>
      <c r="J6" s="22"/>
    </row>
    <row r="7" spans="1:18">
      <c r="A7" s="21"/>
      <c r="B7" s="22">
        <v>2.0299999999999998</v>
      </c>
      <c r="C7" s="22">
        <v>87.5</v>
      </c>
      <c r="D7" s="22"/>
      <c r="E7" s="22" t="s">
        <v>282</v>
      </c>
      <c r="F7" s="23">
        <f>(C7*F4)/50</f>
        <v>12600</v>
      </c>
      <c r="G7" s="24" t="s">
        <v>283</v>
      </c>
      <c r="H7" s="23">
        <v>8</v>
      </c>
      <c r="I7" s="23">
        <f t="shared" si="0"/>
        <v>100800</v>
      </c>
      <c r="J7" s="22"/>
    </row>
    <row r="8" spans="1:18">
      <c r="A8" s="21"/>
      <c r="B8" s="22">
        <v>2.04</v>
      </c>
      <c r="C8" s="22">
        <v>0.8</v>
      </c>
      <c r="D8" s="22"/>
      <c r="E8" s="22" t="s">
        <v>284</v>
      </c>
      <c r="F8" s="23">
        <f>(F4*C8)</f>
        <v>5760</v>
      </c>
      <c r="G8" s="24" t="s">
        <v>285</v>
      </c>
      <c r="H8" s="23">
        <v>0</v>
      </c>
      <c r="I8" s="23">
        <f t="shared" si="0"/>
        <v>0</v>
      </c>
      <c r="J8" s="22"/>
      <c r="M8" s="16">
        <f>F8/26</f>
        <v>221.53846153846155</v>
      </c>
    </row>
    <row r="9" spans="1:18">
      <c r="A9" s="26"/>
      <c r="B9" s="22">
        <v>2.0499999999999998</v>
      </c>
      <c r="C9" s="22">
        <v>1.5</v>
      </c>
      <c r="D9" s="22"/>
      <c r="E9" s="22" t="s">
        <v>286</v>
      </c>
      <c r="F9" s="23">
        <f>(F4*C9)</f>
        <v>10800</v>
      </c>
      <c r="G9" s="24" t="s">
        <v>285</v>
      </c>
      <c r="H9" s="23">
        <v>0</v>
      </c>
      <c r="I9" s="23">
        <f t="shared" si="0"/>
        <v>0</v>
      </c>
      <c r="J9" s="22"/>
      <c r="Q9">
        <f>600*1.2*1</f>
        <v>720</v>
      </c>
      <c r="R9">
        <f>Q9*10</f>
        <v>7200</v>
      </c>
    </row>
    <row r="10" spans="1:18" ht="15" thickBot="1">
      <c r="A10" s="17" t="s">
        <v>287</v>
      </c>
      <c r="B10" s="18"/>
      <c r="C10" s="27"/>
      <c r="D10" s="27"/>
      <c r="E10" s="28"/>
      <c r="F10" s="29"/>
      <c r="G10" s="30"/>
      <c r="H10" s="29"/>
      <c r="I10" s="29"/>
      <c r="J10" s="31"/>
      <c r="Q10">
        <f>2.2*0.05*600*10</f>
        <v>660.00000000000011</v>
      </c>
    </row>
    <row r="11" spans="1:18" ht="17.45">
      <c r="A11" s="10" t="s">
        <v>288</v>
      </c>
      <c r="B11" s="11">
        <v>2</v>
      </c>
      <c r="C11" s="12"/>
      <c r="D11" s="12"/>
      <c r="E11" s="12" t="s">
        <v>289</v>
      </c>
      <c r="F11" s="13">
        <v>620</v>
      </c>
      <c r="G11" s="14" t="s">
        <v>278</v>
      </c>
      <c r="H11" s="15">
        <f>(I11/F11)</f>
        <v>2622.4</v>
      </c>
      <c r="I11" s="15">
        <f>SUM(I12:I15)</f>
        <v>1625888</v>
      </c>
      <c r="J11" s="15"/>
      <c r="Q11">
        <f>2*6000</f>
        <v>12000</v>
      </c>
    </row>
    <row r="12" spans="1:18">
      <c r="A12" s="21"/>
      <c r="B12" s="22">
        <v>3.01</v>
      </c>
      <c r="C12" s="22">
        <v>1.1000000000000001</v>
      </c>
      <c r="D12" s="22"/>
      <c r="E12" s="22" t="s">
        <v>290</v>
      </c>
      <c r="F12" s="23">
        <f>F11*C12</f>
        <v>682</v>
      </c>
      <c r="G12" s="24" t="s">
        <v>280</v>
      </c>
      <c r="H12" s="23">
        <v>645</v>
      </c>
      <c r="I12" s="23">
        <f>F12*H12</f>
        <v>439890</v>
      </c>
      <c r="J12" s="22"/>
    </row>
    <row r="13" spans="1:18">
      <c r="A13" s="21"/>
      <c r="B13" s="22">
        <v>3.02</v>
      </c>
      <c r="C13" s="22">
        <v>280</v>
      </c>
      <c r="D13" s="22"/>
      <c r="E13" s="22" t="s">
        <v>282</v>
      </c>
      <c r="F13" s="23">
        <f>(C13*F11)/50</f>
        <v>3472</v>
      </c>
      <c r="G13" s="24" t="s">
        <v>283</v>
      </c>
      <c r="H13" s="23">
        <v>8</v>
      </c>
      <c r="I13" s="23">
        <f>F13*H13</f>
        <v>27776</v>
      </c>
      <c r="J13" s="22"/>
    </row>
    <row r="14" spans="1:18">
      <c r="A14" s="21"/>
      <c r="B14" s="22">
        <v>3.03</v>
      </c>
      <c r="C14" s="22">
        <v>0.65</v>
      </c>
      <c r="D14" s="22"/>
      <c r="E14" s="22" t="s">
        <v>284</v>
      </c>
      <c r="F14" s="23">
        <f>(C14*F11)</f>
        <v>403</v>
      </c>
      <c r="G14" s="24" t="s">
        <v>285</v>
      </c>
      <c r="H14" s="23">
        <v>849</v>
      </c>
      <c r="I14" s="23">
        <f>F14*H14</f>
        <v>342147</v>
      </c>
      <c r="J14" s="22"/>
    </row>
    <row r="15" spans="1:18">
      <c r="A15" s="21"/>
      <c r="B15" s="22">
        <v>3.04</v>
      </c>
      <c r="C15" s="22">
        <v>3.25</v>
      </c>
      <c r="D15" s="22"/>
      <c r="E15" s="22" t="s">
        <v>286</v>
      </c>
      <c r="F15" s="23">
        <f>(C15*F11)</f>
        <v>2015</v>
      </c>
      <c r="G15" s="24" t="s">
        <v>285</v>
      </c>
      <c r="H15" s="23">
        <v>405</v>
      </c>
      <c r="I15" s="23">
        <f>F15*H15</f>
        <v>816075</v>
      </c>
      <c r="J15" s="22"/>
    </row>
    <row r="16" spans="1:18" ht="15" thickBot="1">
      <c r="A16" s="17" t="s">
        <v>291</v>
      </c>
      <c r="B16" s="18"/>
      <c r="C16" s="18"/>
      <c r="D16" s="18"/>
      <c r="E16" s="18"/>
      <c r="F16" s="19"/>
      <c r="G16" s="32"/>
      <c r="H16" s="19"/>
      <c r="I16" s="19"/>
      <c r="J16" s="20"/>
    </row>
    <row r="17" spans="1:13" ht="15" thickBot="1">
      <c r="A17" s="17" t="s">
        <v>292</v>
      </c>
      <c r="B17" s="18"/>
      <c r="C17" s="18"/>
      <c r="D17" s="18"/>
      <c r="E17" s="18"/>
      <c r="F17" s="19"/>
      <c r="G17" s="32"/>
      <c r="H17" s="19"/>
      <c r="I17" s="19"/>
      <c r="J17" s="20"/>
    </row>
    <row r="18" spans="1:13" ht="17.45">
      <c r="A18" s="10" t="s">
        <v>293</v>
      </c>
      <c r="B18" s="11">
        <v>3</v>
      </c>
      <c r="C18" s="12"/>
      <c r="D18" s="12"/>
      <c r="E18" s="12" t="s">
        <v>294</v>
      </c>
      <c r="F18" s="15">
        <v>12000</v>
      </c>
      <c r="G18" s="14" t="s">
        <v>295</v>
      </c>
      <c r="H18" s="15">
        <f>(I18/F18)</f>
        <v>15.475</v>
      </c>
      <c r="I18" s="15">
        <f>SUM(I19:I22)</f>
        <v>185700</v>
      </c>
      <c r="J18" s="15"/>
    </row>
    <row r="19" spans="1:13">
      <c r="A19" s="21"/>
      <c r="B19" s="22">
        <v>4.01</v>
      </c>
      <c r="C19" s="22">
        <v>2.3E-2</v>
      </c>
      <c r="D19" s="22"/>
      <c r="E19" s="22" t="s">
        <v>296</v>
      </c>
      <c r="F19" s="33">
        <f>(C19*F18)</f>
        <v>276</v>
      </c>
      <c r="G19" s="24" t="s">
        <v>280</v>
      </c>
      <c r="H19" s="23">
        <v>645</v>
      </c>
      <c r="I19" s="23">
        <f>F19*H19</f>
        <v>178020</v>
      </c>
      <c r="J19" s="22"/>
      <c r="M19" t="s">
        <v>297</v>
      </c>
    </row>
    <row r="20" spans="1:13">
      <c r="A20" s="21"/>
      <c r="B20" s="22">
        <v>4.0199999999999996</v>
      </c>
      <c r="C20" s="22">
        <v>4</v>
      </c>
      <c r="D20" s="22"/>
      <c r="E20" s="22" t="s">
        <v>282</v>
      </c>
      <c r="F20" s="23">
        <f>F18*C20/50</f>
        <v>960</v>
      </c>
      <c r="G20" s="24" t="s">
        <v>283</v>
      </c>
      <c r="H20" s="23">
        <v>8</v>
      </c>
      <c r="I20" s="23">
        <f>F20*H20</f>
        <v>7680</v>
      </c>
      <c r="J20" s="22"/>
    </row>
    <row r="21" spans="1:13">
      <c r="A21" s="21"/>
      <c r="B21" s="22">
        <v>4.03</v>
      </c>
      <c r="C21" s="22">
        <v>0.17</v>
      </c>
      <c r="D21" s="22"/>
      <c r="E21" s="22" t="s">
        <v>284</v>
      </c>
      <c r="F21" s="23">
        <f>F18*C21</f>
        <v>2040.0000000000002</v>
      </c>
      <c r="G21" s="24" t="s">
        <v>285</v>
      </c>
      <c r="H21" s="23">
        <v>0</v>
      </c>
      <c r="I21" s="23">
        <f>F21*H21</f>
        <v>0</v>
      </c>
      <c r="J21" s="22"/>
    </row>
    <row r="22" spans="1:13">
      <c r="A22" s="21"/>
      <c r="B22" s="22">
        <v>4.04</v>
      </c>
      <c r="C22" s="22">
        <v>0.05</v>
      </c>
      <c r="D22" s="22"/>
      <c r="E22" s="22" t="s">
        <v>286</v>
      </c>
      <c r="F22" s="23">
        <f>F18*C22</f>
        <v>600</v>
      </c>
      <c r="G22" s="24" t="s">
        <v>285</v>
      </c>
      <c r="H22" s="23">
        <v>0</v>
      </c>
      <c r="I22" s="23">
        <f>F22*H22</f>
        <v>0</v>
      </c>
      <c r="J22" s="22"/>
    </row>
    <row r="23" spans="1:13" ht="15" thickBot="1">
      <c r="A23" s="17" t="s">
        <v>298</v>
      </c>
      <c r="B23" s="18"/>
      <c r="C23" s="18"/>
      <c r="D23" s="18"/>
      <c r="E23" s="18"/>
      <c r="F23" s="19"/>
      <c r="G23" s="32"/>
      <c r="H23" s="19"/>
      <c r="I23" s="19"/>
      <c r="J23" s="20"/>
    </row>
    <row r="24" spans="1:13" ht="15.95" thickBot="1">
      <c r="A24" s="133" t="s">
        <v>299</v>
      </c>
      <c r="B24" s="134"/>
      <c r="C24" s="134"/>
      <c r="D24" s="134"/>
      <c r="E24" s="135"/>
      <c r="F24" s="34"/>
      <c r="G24" s="35"/>
      <c r="H24" s="36"/>
      <c r="I24" s="37">
        <f>I4+I11+I18</f>
        <v>10268582</v>
      </c>
      <c r="J24" s="37">
        <f>I24/78</f>
        <v>131648.48717948719</v>
      </c>
    </row>
    <row r="25" spans="1:13" ht="15.6">
      <c r="A25" s="38"/>
      <c r="B25" s="38"/>
      <c r="C25" s="38"/>
      <c r="D25" s="38"/>
      <c r="E25" s="38"/>
      <c r="F25" s="39"/>
      <c r="G25" s="5"/>
      <c r="H25" s="4"/>
      <c r="I25" s="40" t="s">
        <v>297</v>
      </c>
      <c r="J25" s="41"/>
    </row>
    <row r="26" spans="1:13">
      <c r="A26" t="s">
        <v>300</v>
      </c>
      <c r="E26" s="42"/>
      <c r="F26" s="43"/>
    </row>
    <row r="27" spans="1:13">
      <c r="E27" t="s">
        <v>301</v>
      </c>
      <c r="F27" s="43" t="s">
        <v>302</v>
      </c>
      <c r="I27" s="45">
        <f>F7+F13+F20</f>
        <v>17032</v>
      </c>
    </row>
    <row r="28" spans="1:13">
      <c r="E28" t="s">
        <v>303</v>
      </c>
      <c r="F28" s="43" t="s">
        <v>304</v>
      </c>
      <c r="I28" s="45">
        <f>F6+F12</f>
        <v>3479.2000000000003</v>
      </c>
    </row>
    <row r="29" spans="1:13">
      <c r="E29" s="42" t="s">
        <v>305</v>
      </c>
      <c r="F29" s="43" t="s">
        <v>304</v>
      </c>
      <c r="I29" s="46">
        <f>F19</f>
        <v>276</v>
      </c>
    </row>
    <row r="30" spans="1:13">
      <c r="E30" s="42" t="s">
        <v>306</v>
      </c>
      <c r="F30" s="43" t="s">
        <v>304</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5"/>
  <cols>
    <col min="1" max="1" width="20.5703125" customWidth="1"/>
  </cols>
  <sheetData>
    <row r="5" spans="1:14">
      <c r="A5" t="s">
        <v>307</v>
      </c>
      <c r="B5">
        <v>5000</v>
      </c>
    </row>
    <row r="6" spans="1:14">
      <c r="B6" t="s">
        <v>308</v>
      </c>
      <c r="C6">
        <v>1</v>
      </c>
      <c r="D6">
        <f>B$5*C6</f>
        <v>5000</v>
      </c>
    </row>
    <row r="7" spans="1:14">
      <c r="B7" t="s">
        <v>309</v>
      </c>
      <c r="C7">
        <v>1.3</v>
      </c>
      <c r="D7">
        <f t="shared" ref="D7:D8" si="0">B$5*C7</f>
        <v>6500</v>
      </c>
    </row>
    <row r="8" spans="1:14">
      <c r="B8" t="s">
        <v>310</v>
      </c>
      <c r="C8">
        <f>0.3*1.52</f>
        <v>0.45599999999999996</v>
      </c>
      <c r="D8">
        <f t="shared" si="0"/>
        <v>2280</v>
      </c>
    </row>
    <row r="9" spans="1:14">
      <c r="A9" t="s">
        <v>311</v>
      </c>
      <c r="B9">
        <f>600*2*0.1</f>
        <v>120</v>
      </c>
      <c r="L9">
        <f>(0.35*1.52)/5</f>
        <v>0.10639999999999998</v>
      </c>
      <c r="M9">
        <f>L9*4</f>
        <v>0.42559999999999992</v>
      </c>
      <c r="N9">
        <f>M9*1.05</f>
        <v>0.44687999999999994</v>
      </c>
    </row>
    <row r="10" spans="1:14">
      <c r="B10" t="s">
        <v>310</v>
      </c>
      <c r="C10">
        <v>1.37</v>
      </c>
      <c r="D10">
        <f>C10*B9</f>
        <v>164.4</v>
      </c>
      <c r="L10">
        <f>(1.52)/7</f>
        <v>0.21714285714285714</v>
      </c>
      <c r="M10">
        <f>L10*6</f>
        <v>1.3028571428571429</v>
      </c>
      <c r="N10">
        <f>M10*1.05</f>
        <v>1.3680000000000001</v>
      </c>
    </row>
    <row r="11" spans="1:14">
      <c r="B11" t="s">
        <v>309</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Props1.xml><?xml version="1.0" encoding="utf-8"?>
<ds:datastoreItem xmlns:ds="http://schemas.openxmlformats.org/officeDocument/2006/customXml" ds:itemID="{A1FC66A6-0BF1-4AB4-9B62-0420C670805E}"/>
</file>

<file path=customXml/itemProps2.xml><?xml version="1.0" encoding="utf-8"?>
<ds:datastoreItem xmlns:ds="http://schemas.openxmlformats.org/officeDocument/2006/customXml" ds:itemID="{C5F15C51-4AD0-4C33-A663-663A31299FD5}"/>
</file>

<file path=customXml/itemProps3.xml><?xml version="1.0" encoding="utf-8"?>
<ds:datastoreItem xmlns:ds="http://schemas.openxmlformats.org/officeDocument/2006/customXml" ds:itemID="{9E0BD62E-2E7C-40F2-8BE7-72D38F1C89B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2026-07-20T12:32:13Z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